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640" activeTab="3"/>
  </bookViews>
  <sheets>
    <sheet name="月初资料" sheetId="1" r:id="rId1"/>
    <sheet name="本月发生费用" sheetId="2" r:id="rId2"/>
    <sheet name="成本费用分配表" sheetId="3" r:id="rId3"/>
    <sheet name="产成品成本计算表" sheetId="4" r:id="rId4"/>
  </sheets>
  <calcPr calcId="144525"/>
</workbook>
</file>

<file path=xl/calcChain.xml><?xml version="1.0" encoding="utf-8"?>
<calcChain xmlns="http://schemas.openxmlformats.org/spreadsheetml/2006/main">
  <c r="D21" i="4"/>
  <c r="C21"/>
  <c r="B21"/>
  <c r="D20"/>
  <c r="C20"/>
  <c r="B20"/>
  <c r="D17"/>
  <c r="C17"/>
  <c r="B17"/>
  <c r="D4"/>
  <c r="C4"/>
  <c r="B4"/>
  <c r="F42" i="3"/>
  <c r="C42"/>
  <c r="C49"/>
  <c r="C48"/>
  <c r="M26" i="2"/>
  <c r="F41" i="3" s="1"/>
  <c r="K26" i="2"/>
  <c r="C41" i="3" s="1"/>
  <c r="H31"/>
  <c r="H32"/>
  <c r="G31"/>
  <c r="G32"/>
  <c r="F31"/>
  <c r="F32"/>
  <c r="G30"/>
  <c r="H30"/>
  <c r="F30"/>
  <c r="E31"/>
  <c r="E32"/>
  <c r="E30"/>
  <c r="D31"/>
  <c r="D32"/>
  <c r="D30"/>
  <c r="C31"/>
  <c r="C32"/>
  <c r="C30"/>
  <c r="F22"/>
  <c r="F20"/>
  <c r="G20"/>
  <c r="G21"/>
  <c r="G22"/>
  <c r="F19"/>
  <c r="G19"/>
  <c r="C17"/>
  <c r="C16"/>
  <c r="G9"/>
  <c r="F8"/>
  <c r="F9"/>
  <c r="F7"/>
  <c r="D5"/>
  <c r="D4"/>
  <c r="C8"/>
  <c r="C9"/>
  <c r="C7"/>
  <c r="C5"/>
  <c r="C4"/>
  <c r="E5" i="2"/>
  <c r="F16"/>
  <c r="D17" i="3" s="1"/>
  <c r="P15" i="2"/>
  <c r="I31" i="3" s="1"/>
  <c r="P16" i="2"/>
  <c r="I32" i="3" s="1"/>
  <c r="P14" i="2"/>
  <c r="I30" i="3" s="1"/>
  <c r="O17" i="2"/>
  <c r="N17"/>
  <c r="M17"/>
  <c r="K17"/>
  <c r="P17" s="1"/>
  <c r="K7"/>
  <c r="C26"/>
  <c r="C9"/>
  <c r="D7"/>
  <c r="G8" i="3" s="1"/>
  <c r="D8" i="2"/>
  <c r="D6"/>
  <c r="G7" i="3" s="1"/>
  <c r="B5" i="2"/>
  <c r="B9" s="1"/>
  <c r="E10" i="1"/>
  <c r="E9"/>
  <c r="D7" i="4" s="1"/>
  <c r="E4" i="1"/>
  <c r="E3"/>
  <c r="D8" i="4" l="1"/>
  <c r="C8"/>
  <c r="B7"/>
  <c r="B8" s="1"/>
  <c r="C7"/>
  <c r="E4"/>
  <c r="E17"/>
  <c r="D16" i="3"/>
  <c r="D5" i="2"/>
  <c r="C50" i="3"/>
  <c r="F21"/>
  <c r="F33"/>
  <c r="F34" s="1"/>
  <c r="H33"/>
  <c r="H34" s="1"/>
  <c r="C33"/>
  <c r="C34" s="1"/>
  <c r="D6"/>
  <c r="E6" s="1"/>
  <c r="F5" s="1"/>
  <c r="G5" s="1"/>
  <c r="B18" i="4" s="1"/>
  <c r="G33" i="3"/>
  <c r="G34" s="1"/>
  <c r="G41"/>
  <c r="H41" s="1"/>
  <c r="G42" s="1"/>
  <c r="D33"/>
  <c r="D34" s="1"/>
  <c r="E17"/>
  <c r="F17" s="1"/>
  <c r="C18" i="4" s="1"/>
  <c r="C19" s="1"/>
  <c r="C22" s="1"/>
  <c r="E33" i="3"/>
  <c r="E34" s="1"/>
  <c r="D41"/>
  <c r="E41" s="1"/>
  <c r="D42" s="1"/>
  <c r="I42" s="1"/>
  <c r="C18"/>
  <c r="E16"/>
  <c r="C6"/>
  <c r="D9" i="2"/>
  <c r="D31" i="4" l="1"/>
  <c r="E31" s="1"/>
  <c r="C23"/>
  <c r="B19"/>
  <c r="C24"/>
  <c r="F4" i="3"/>
  <c r="I41"/>
  <c r="B50"/>
  <c r="D50" s="1"/>
  <c r="E48" s="1"/>
  <c r="D5" i="4" s="1"/>
  <c r="D6" s="1"/>
  <c r="D9" s="1"/>
  <c r="D10" s="1"/>
  <c r="I33" i="3"/>
  <c r="I34" s="1"/>
  <c r="F16"/>
  <c r="C5" i="4" s="1"/>
  <c r="C6" s="1"/>
  <c r="C9" s="1"/>
  <c r="C10" s="1"/>
  <c r="B31" s="1"/>
  <c r="C31" s="1"/>
  <c r="E18" i="3"/>
  <c r="F18" s="1"/>
  <c r="F23" s="1"/>
  <c r="F6"/>
  <c r="F10" s="1"/>
  <c r="C10"/>
  <c r="G4"/>
  <c r="B5" i="4" s="1"/>
  <c r="B32" l="1"/>
  <c r="C32" s="1"/>
  <c r="D11"/>
  <c r="B6"/>
  <c r="B9" s="1"/>
  <c r="E5"/>
  <c r="E6" s="1"/>
  <c r="B22"/>
  <c r="B23" s="1"/>
  <c r="C11"/>
  <c r="E10"/>
  <c r="B10"/>
  <c r="B11"/>
  <c r="E11" s="1"/>
  <c r="B30"/>
  <c r="C30" s="1"/>
  <c r="E49" i="3"/>
  <c r="D18" i="4" s="1"/>
  <c r="G6" i="3"/>
  <c r="G10" s="1"/>
  <c r="E50"/>
  <c r="D19" i="4" l="1"/>
  <c r="E18"/>
  <c r="B24"/>
  <c r="D30"/>
  <c r="B33"/>
  <c r="C33"/>
  <c r="E30" l="1"/>
  <c r="D22"/>
  <c r="E19"/>
  <c r="D23" l="1"/>
  <c r="E23" l="1"/>
  <c r="D24"/>
  <c r="E24" s="1"/>
  <c r="D32"/>
  <c r="E32" l="1"/>
  <c r="E33" s="1"/>
  <c r="D33"/>
</calcChain>
</file>

<file path=xl/sharedStrings.xml><?xml version="1.0" encoding="utf-8"?>
<sst xmlns="http://schemas.openxmlformats.org/spreadsheetml/2006/main" count="204" uniqueCount="118">
  <si>
    <t>月初在产品成本</t>
    <phoneticPr fontId="1" type="noConversion"/>
  </si>
  <si>
    <t>产品</t>
    <phoneticPr fontId="1" type="noConversion"/>
  </si>
  <si>
    <t>甲</t>
    <phoneticPr fontId="1" type="noConversion"/>
  </si>
  <si>
    <t>乙</t>
    <phoneticPr fontId="1" type="noConversion"/>
  </si>
  <si>
    <t>直接材料</t>
    <phoneticPr fontId="1" type="noConversion"/>
  </si>
  <si>
    <t>直接人工</t>
    <phoneticPr fontId="1" type="noConversion"/>
  </si>
  <si>
    <t>制造费用</t>
    <phoneticPr fontId="1" type="noConversion"/>
  </si>
  <si>
    <t>合计</t>
    <phoneticPr fontId="1" type="noConversion"/>
  </si>
  <si>
    <t>产量</t>
    <phoneticPr fontId="1" type="noConversion"/>
  </si>
  <si>
    <t>月初在产品</t>
    <phoneticPr fontId="1" type="noConversion"/>
  </si>
  <si>
    <t>本月投入</t>
    <phoneticPr fontId="1" type="noConversion"/>
  </si>
  <si>
    <t>本月完工产品</t>
    <phoneticPr fontId="1" type="noConversion"/>
  </si>
  <si>
    <t>月末在产品</t>
    <phoneticPr fontId="1" type="noConversion"/>
  </si>
  <si>
    <t>材料费用表</t>
    <phoneticPr fontId="1" type="noConversion"/>
  </si>
  <si>
    <t>材料用途</t>
    <phoneticPr fontId="1" type="noConversion"/>
  </si>
  <si>
    <t>甲产品</t>
    <phoneticPr fontId="1" type="noConversion"/>
  </si>
  <si>
    <t>乙产品</t>
    <phoneticPr fontId="1" type="noConversion"/>
  </si>
  <si>
    <t>小计</t>
    <phoneticPr fontId="1" type="noConversion"/>
  </si>
  <si>
    <t>基本生产车间其他耗用</t>
    <phoneticPr fontId="1" type="noConversion"/>
  </si>
  <si>
    <t>机修车间</t>
    <phoneticPr fontId="1" type="noConversion"/>
  </si>
  <si>
    <t>供水车间</t>
    <phoneticPr fontId="1" type="noConversion"/>
  </si>
  <si>
    <t>直接用料A</t>
    <phoneticPr fontId="1" type="noConversion"/>
  </si>
  <si>
    <t>共同用料B</t>
    <phoneticPr fontId="1" type="noConversion"/>
  </si>
  <si>
    <t>耗用材料合计</t>
    <phoneticPr fontId="1" type="noConversion"/>
  </si>
  <si>
    <t>B材料消耗定额</t>
    <phoneticPr fontId="1" type="noConversion"/>
  </si>
  <si>
    <t>人工费</t>
    <phoneticPr fontId="1" type="noConversion"/>
  </si>
  <si>
    <t>人员类别</t>
    <phoneticPr fontId="1" type="noConversion"/>
  </si>
  <si>
    <t>基本生产车间</t>
    <phoneticPr fontId="1" type="noConversion"/>
  </si>
  <si>
    <t>生产工人</t>
    <phoneticPr fontId="1" type="noConversion"/>
  </si>
  <si>
    <t>车间管理</t>
    <phoneticPr fontId="1" type="noConversion"/>
  </si>
  <si>
    <t>机修工人</t>
    <phoneticPr fontId="1" type="noConversion"/>
  </si>
  <si>
    <t>供水工人</t>
    <phoneticPr fontId="1" type="noConversion"/>
  </si>
  <si>
    <t>工费</t>
    <phoneticPr fontId="1" type="noConversion"/>
  </si>
  <si>
    <t>折旧计算表</t>
    <phoneticPr fontId="1" type="noConversion"/>
  </si>
  <si>
    <t>车间名称</t>
    <phoneticPr fontId="1" type="noConversion"/>
  </si>
  <si>
    <t>金额</t>
    <phoneticPr fontId="1" type="noConversion"/>
  </si>
  <si>
    <t>低值易耗品摊销计算表</t>
    <phoneticPr fontId="1" type="noConversion"/>
  </si>
  <si>
    <t>办公费</t>
    <phoneticPr fontId="1" type="noConversion"/>
  </si>
  <si>
    <t>电费</t>
    <phoneticPr fontId="1" type="noConversion"/>
  </si>
  <si>
    <t>保险费</t>
    <phoneticPr fontId="1" type="noConversion"/>
  </si>
  <si>
    <t>其他</t>
    <phoneticPr fontId="1" type="noConversion"/>
  </si>
  <si>
    <t>其他费用汇总</t>
    <phoneticPr fontId="1" type="noConversion"/>
  </si>
  <si>
    <t>机修/小时</t>
    <phoneticPr fontId="1" type="noConversion"/>
  </si>
  <si>
    <t>供水/吨</t>
    <phoneticPr fontId="1" type="noConversion"/>
  </si>
  <si>
    <t>计划单位成本</t>
    <phoneticPr fontId="1" type="noConversion"/>
  </si>
  <si>
    <t>辅助生产车间劳务供应量</t>
    <phoneticPr fontId="1" type="noConversion"/>
  </si>
  <si>
    <t>工时</t>
    <phoneticPr fontId="1" type="noConversion"/>
  </si>
  <si>
    <t>应借账户</t>
    <phoneticPr fontId="1" type="noConversion"/>
  </si>
  <si>
    <t>总账</t>
    <phoneticPr fontId="1" type="noConversion"/>
  </si>
  <si>
    <t>明细账</t>
    <phoneticPr fontId="1" type="noConversion"/>
  </si>
  <si>
    <t>基本生产成本</t>
    <phoneticPr fontId="1" type="noConversion"/>
  </si>
  <si>
    <t>辅助生产成本</t>
    <phoneticPr fontId="1" type="noConversion"/>
  </si>
  <si>
    <t>A材料</t>
    <phoneticPr fontId="1" type="noConversion"/>
  </si>
  <si>
    <t>定额耗用量</t>
    <phoneticPr fontId="1" type="noConversion"/>
  </si>
  <si>
    <t>分配率</t>
    <phoneticPr fontId="1" type="noConversion"/>
  </si>
  <si>
    <t>分配金额</t>
    <phoneticPr fontId="1" type="noConversion"/>
  </si>
  <si>
    <t>B材料</t>
    <phoneticPr fontId="1" type="noConversion"/>
  </si>
  <si>
    <t>材料费用分配表</t>
    <phoneticPr fontId="1" type="noConversion"/>
  </si>
  <si>
    <t>应付职工薪酬</t>
    <phoneticPr fontId="1" type="noConversion"/>
  </si>
  <si>
    <t>基本生产车间</t>
    <phoneticPr fontId="1" type="noConversion"/>
  </si>
  <si>
    <t>合计</t>
    <phoneticPr fontId="1" type="noConversion"/>
  </si>
  <si>
    <t>注：</t>
    <phoneticPr fontId="1" type="noConversion"/>
  </si>
  <si>
    <t>直接填写</t>
    <phoneticPr fontId="1" type="noConversion"/>
  </si>
  <si>
    <t>公式计算</t>
    <phoneticPr fontId="1" type="noConversion"/>
  </si>
  <si>
    <t>元</t>
    <phoneticPr fontId="1" type="noConversion"/>
  </si>
  <si>
    <t>单位</t>
    <phoneticPr fontId="1" type="noConversion"/>
  </si>
  <si>
    <t>总账</t>
    <phoneticPr fontId="1" type="noConversion"/>
  </si>
  <si>
    <t>明细账</t>
    <phoneticPr fontId="1" type="noConversion"/>
  </si>
  <si>
    <t>甲产品</t>
    <phoneticPr fontId="1" type="noConversion"/>
  </si>
  <si>
    <t>乙产品</t>
    <phoneticPr fontId="1" type="noConversion"/>
  </si>
  <si>
    <t>小计</t>
    <phoneticPr fontId="1" type="noConversion"/>
  </si>
  <si>
    <t>基本生产成本</t>
    <phoneticPr fontId="1" type="noConversion"/>
  </si>
  <si>
    <t>分配标准（工时）</t>
    <phoneticPr fontId="1" type="noConversion"/>
  </si>
  <si>
    <t>合计/元</t>
    <phoneticPr fontId="1" type="noConversion"/>
  </si>
  <si>
    <t>机修车间</t>
    <phoneticPr fontId="1" type="noConversion"/>
  </si>
  <si>
    <t>供水车间</t>
    <phoneticPr fontId="1" type="noConversion"/>
  </si>
  <si>
    <t>制造费用</t>
    <phoneticPr fontId="1" type="noConversion"/>
  </si>
  <si>
    <t>基本车间</t>
    <phoneticPr fontId="1" type="noConversion"/>
  </si>
  <si>
    <t>辅助生产成本</t>
    <phoneticPr fontId="1" type="noConversion"/>
  </si>
  <si>
    <t>应借账户</t>
    <phoneticPr fontId="1" type="noConversion"/>
  </si>
  <si>
    <t>分配率</t>
    <phoneticPr fontId="1" type="noConversion"/>
  </si>
  <si>
    <t>分配金额</t>
    <phoneticPr fontId="1" type="noConversion"/>
  </si>
  <si>
    <t>应付职工薪酬分配表</t>
    <phoneticPr fontId="1" type="noConversion"/>
  </si>
  <si>
    <t>借方科目</t>
    <phoneticPr fontId="1" type="noConversion"/>
  </si>
  <si>
    <t>总分类账</t>
    <phoneticPr fontId="1" type="noConversion"/>
  </si>
  <si>
    <t>明细分类账</t>
    <phoneticPr fontId="1" type="noConversion"/>
  </si>
  <si>
    <t>折旧费</t>
    <phoneticPr fontId="1" type="noConversion"/>
  </si>
  <si>
    <t>低值易耗品摊销</t>
    <phoneticPr fontId="1" type="noConversion"/>
  </si>
  <si>
    <t>办公费</t>
    <phoneticPr fontId="1" type="noConversion"/>
  </si>
  <si>
    <t>电费</t>
    <phoneticPr fontId="1" type="noConversion"/>
  </si>
  <si>
    <t>保险</t>
    <phoneticPr fontId="1" type="noConversion"/>
  </si>
  <si>
    <t>其他</t>
    <phoneticPr fontId="1" type="noConversion"/>
  </si>
  <si>
    <t>其他费用</t>
    <phoneticPr fontId="1" type="noConversion"/>
  </si>
  <si>
    <t>折旧及其他费用分配表</t>
    <phoneticPr fontId="1" type="noConversion"/>
  </si>
  <si>
    <t>劳务数量</t>
    <phoneticPr fontId="1" type="noConversion"/>
  </si>
  <si>
    <t>待分配费用</t>
    <phoneticPr fontId="1" type="noConversion"/>
  </si>
  <si>
    <t>受益单位</t>
    <phoneticPr fontId="1" type="noConversion"/>
  </si>
  <si>
    <t>产品名称</t>
    <phoneticPr fontId="1" type="noConversion"/>
  </si>
  <si>
    <t>分配费用</t>
    <phoneticPr fontId="1" type="noConversion"/>
  </si>
  <si>
    <t>制造费用分配表</t>
    <phoneticPr fontId="1" type="noConversion"/>
  </si>
  <si>
    <t>辅助生产费用分配表</t>
    <phoneticPr fontId="1" type="noConversion"/>
  </si>
  <si>
    <t>待分配金额</t>
    <phoneticPr fontId="1" type="noConversion"/>
  </si>
  <si>
    <t>项目</t>
    <phoneticPr fontId="1" type="noConversion"/>
  </si>
  <si>
    <t>成本项目</t>
    <phoneticPr fontId="1" type="noConversion"/>
  </si>
  <si>
    <t>本月生产费用</t>
    <phoneticPr fontId="1" type="noConversion"/>
  </si>
  <si>
    <t>生产费用合计</t>
    <phoneticPr fontId="1" type="noConversion"/>
  </si>
  <si>
    <t>约当产量</t>
    <phoneticPr fontId="1" type="noConversion"/>
  </si>
  <si>
    <t>完工产品成本</t>
    <phoneticPr fontId="1" type="noConversion"/>
  </si>
  <si>
    <t>月末在产品成本</t>
    <phoneticPr fontId="1" type="noConversion"/>
  </si>
  <si>
    <t>产量合计</t>
    <phoneticPr fontId="1" type="noConversion"/>
  </si>
  <si>
    <r>
      <rPr>
        <sz val="10"/>
        <color theme="1"/>
        <rFont val="宋体"/>
        <family val="3"/>
        <charset val="134"/>
        <scheme val="minor"/>
      </rPr>
      <t>甲产品</t>
    </r>
    <r>
      <rPr>
        <sz val="11"/>
        <color theme="1"/>
        <rFont val="宋体"/>
        <family val="3"/>
        <charset val="134"/>
        <scheme val="minor"/>
      </rPr>
      <t xml:space="preserve">     </t>
    </r>
    <r>
      <rPr>
        <b/>
        <sz val="12"/>
        <color theme="1"/>
        <rFont val="宋体"/>
        <family val="3"/>
        <charset val="134"/>
        <scheme val="minor"/>
      </rPr>
      <t xml:space="preserve">          成本计算单 </t>
    </r>
    <r>
      <rPr>
        <sz val="11"/>
        <color theme="1"/>
        <rFont val="宋体"/>
        <family val="2"/>
        <charset val="134"/>
        <scheme val="minor"/>
      </rPr>
      <t xml:space="preserve">           </t>
    </r>
    <r>
      <rPr>
        <sz val="10"/>
        <color theme="1"/>
        <rFont val="宋体"/>
        <family val="3"/>
        <charset val="134"/>
        <scheme val="minor"/>
      </rPr>
      <t xml:space="preserve"> </t>
    </r>
    <phoneticPr fontId="1" type="noConversion"/>
  </si>
  <si>
    <r>
      <rPr>
        <sz val="10"/>
        <color theme="1"/>
        <rFont val="宋体"/>
        <family val="3"/>
        <charset val="134"/>
        <scheme val="minor"/>
      </rPr>
      <t>乙产品</t>
    </r>
    <r>
      <rPr>
        <sz val="11"/>
        <color theme="1"/>
        <rFont val="宋体"/>
        <family val="3"/>
        <charset val="134"/>
        <scheme val="minor"/>
      </rPr>
      <t xml:space="preserve">     </t>
    </r>
    <r>
      <rPr>
        <b/>
        <sz val="12"/>
        <color theme="1"/>
        <rFont val="宋体"/>
        <family val="3"/>
        <charset val="134"/>
        <scheme val="minor"/>
      </rPr>
      <t xml:space="preserve">          成本计算单 </t>
    </r>
    <r>
      <rPr>
        <sz val="11"/>
        <color theme="1"/>
        <rFont val="宋体"/>
        <family val="2"/>
        <charset val="134"/>
        <scheme val="minor"/>
      </rPr>
      <t xml:space="preserve">           </t>
    </r>
    <r>
      <rPr>
        <sz val="10"/>
        <color theme="1"/>
        <rFont val="宋体"/>
        <family val="3"/>
        <charset val="134"/>
        <scheme val="minor"/>
      </rPr>
      <t xml:space="preserve"> </t>
    </r>
    <phoneticPr fontId="1" type="noConversion"/>
  </si>
  <si>
    <t>分配率</t>
    <phoneticPr fontId="1" type="noConversion"/>
  </si>
  <si>
    <t>总成本</t>
    <phoneticPr fontId="1" type="noConversion"/>
  </si>
  <si>
    <t>单位成本</t>
    <phoneticPr fontId="1" type="noConversion"/>
  </si>
  <si>
    <t>完工产品成本计算单</t>
    <phoneticPr fontId="1" type="noConversion"/>
  </si>
  <si>
    <t>甲产品（800件）</t>
    <phoneticPr fontId="1" type="noConversion"/>
  </si>
  <si>
    <t>乙产品（900件）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</si>
</sst>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_);[Red]\(0.00\)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i/>
      <sz val="11"/>
      <color theme="1"/>
      <name val="宋体"/>
      <family val="3"/>
      <charset val="134"/>
      <scheme val="minor"/>
    </font>
    <font>
      <b/>
      <i/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9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0" fillId="0" borderId="3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6" xfId="0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19" xfId="0" applyBorder="1">
      <alignment vertical="center"/>
    </xf>
    <xf numFmtId="0" fontId="0" fillId="0" borderId="14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2" xfId="0" applyBorder="1">
      <alignment vertical="center"/>
    </xf>
    <xf numFmtId="0" fontId="0" fillId="2" borderId="1" xfId="0" applyFill="1" applyBorder="1">
      <alignment vertical="center"/>
    </xf>
    <xf numFmtId="0" fontId="0" fillId="2" borderId="10" xfId="0" applyFill="1" applyBorder="1">
      <alignment vertical="center"/>
    </xf>
    <xf numFmtId="0" fontId="0" fillId="2" borderId="8" xfId="0" applyFill="1" applyBorder="1">
      <alignment vertical="center"/>
    </xf>
    <xf numFmtId="0" fontId="0" fillId="2" borderId="6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3" fillId="0" borderId="29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0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31" xfId="0" applyFont="1" applyBorder="1">
      <alignment vertical="center"/>
    </xf>
    <xf numFmtId="0" fontId="4" fillId="0" borderId="0" xfId="0" applyFont="1">
      <alignment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32" xfId="0" applyBorder="1">
      <alignment vertical="center"/>
    </xf>
    <xf numFmtId="0" fontId="0" fillId="0" borderId="18" xfId="0" applyBorder="1">
      <alignment vertical="center"/>
    </xf>
    <xf numFmtId="176" fontId="0" fillId="0" borderId="1" xfId="0" applyNumberFormat="1" applyBorder="1">
      <alignment vertical="center"/>
    </xf>
    <xf numFmtId="176" fontId="0" fillId="0" borderId="8" xfId="0" applyNumberFormat="1" applyBorder="1">
      <alignment vertical="center"/>
    </xf>
    <xf numFmtId="176" fontId="0" fillId="0" borderId="10" xfId="0" applyNumberFormat="1" applyBorder="1">
      <alignment vertical="center"/>
    </xf>
    <xf numFmtId="0" fontId="0" fillId="0" borderId="23" xfId="0" applyBorder="1">
      <alignment vertical="center"/>
    </xf>
    <xf numFmtId="176" fontId="0" fillId="0" borderId="0" xfId="0" applyNumberFormat="1" applyBorder="1">
      <alignment vertical="center"/>
    </xf>
    <xf numFmtId="177" fontId="0" fillId="0" borderId="1" xfId="0" applyNumberFormat="1" applyBorder="1">
      <alignment vertical="center"/>
    </xf>
    <xf numFmtId="177" fontId="0" fillId="0" borderId="8" xfId="0" applyNumberFormat="1" applyBorder="1">
      <alignment vertical="center"/>
    </xf>
    <xf numFmtId="177" fontId="0" fillId="0" borderId="10" xfId="0" applyNumberFormat="1" applyBorder="1">
      <alignment vertical="center"/>
    </xf>
    <xf numFmtId="177" fontId="0" fillId="0" borderId="11" xfId="0" applyNumberFormat="1" applyBorder="1">
      <alignment vertical="center"/>
    </xf>
    <xf numFmtId="177" fontId="0" fillId="3" borderId="10" xfId="0" applyNumberFormat="1" applyFont="1" applyFill="1" applyBorder="1">
      <alignment vertical="center"/>
    </xf>
    <xf numFmtId="176" fontId="0" fillId="0" borderId="11" xfId="0" applyNumberFormat="1" applyBorder="1">
      <alignment vertical="center"/>
    </xf>
    <xf numFmtId="0" fontId="3" fillId="2" borderId="28" xfId="0" applyFon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6" xfId="0" applyBorder="1">
      <alignment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6" fillId="0" borderId="12" xfId="0" applyFont="1" applyBorder="1" applyAlignment="1">
      <alignment horizontal="left"/>
    </xf>
    <xf numFmtId="0" fontId="0" fillId="0" borderId="12" xfId="0" applyBorder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workbookViewId="0">
      <selection activeCell="G15" sqref="G15"/>
    </sheetView>
  </sheetViews>
  <sheetFormatPr defaultRowHeight="14.4"/>
  <cols>
    <col min="2" max="2" width="11.109375" customWidth="1"/>
    <col min="3" max="3" width="10.109375" customWidth="1"/>
    <col min="4" max="4" width="13" bestFit="1" customWidth="1"/>
    <col min="5" max="5" width="12.44140625" customWidth="1"/>
  </cols>
  <sheetData>
    <row r="1" spans="1:5" ht="35.25" customHeight="1" thickBot="1">
      <c r="A1" s="61" t="s">
        <v>0</v>
      </c>
      <c r="B1" s="61"/>
      <c r="C1" s="61"/>
      <c r="D1" s="61"/>
      <c r="E1" s="61"/>
    </row>
    <row r="2" spans="1:5" ht="20.100000000000001" customHeight="1">
      <c r="A2" s="6" t="s">
        <v>1</v>
      </c>
      <c r="B2" s="7" t="s">
        <v>4</v>
      </c>
      <c r="C2" s="7" t="s">
        <v>5</v>
      </c>
      <c r="D2" s="7" t="s">
        <v>6</v>
      </c>
      <c r="E2" s="8" t="s">
        <v>7</v>
      </c>
    </row>
    <row r="3" spans="1:5" ht="20.100000000000001" customHeight="1">
      <c r="A3" s="9" t="s">
        <v>2</v>
      </c>
      <c r="B3" s="27">
        <v>36000</v>
      </c>
      <c r="C3" s="27">
        <v>15000</v>
      </c>
      <c r="D3" s="27">
        <v>12800</v>
      </c>
      <c r="E3" s="10">
        <f>SUM(B3:D3)</f>
        <v>63800</v>
      </c>
    </row>
    <row r="4" spans="1:5" ht="20.100000000000001" customHeight="1" thickBot="1">
      <c r="A4" s="11" t="s">
        <v>3</v>
      </c>
      <c r="B4" s="28">
        <v>22000</v>
      </c>
      <c r="C4" s="28">
        <v>12000</v>
      </c>
      <c r="D4" s="28">
        <v>6000</v>
      </c>
      <c r="E4" s="13">
        <f>SUM(B4:D4)</f>
        <v>40000</v>
      </c>
    </row>
    <row r="7" spans="1:5" ht="15" thickBot="1">
      <c r="A7" s="62" t="s">
        <v>8</v>
      </c>
      <c r="B7" s="62"/>
      <c r="C7" s="62"/>
      <c r="D7" s="62"/>
      <c r="E7" s="62"/>
    </row>
    <row r="8" spans="1:5" ht="20.100000000000001" customHeight="1">
      <c r="A8" s="6" t="s">
        <v>1</v>
      </c>
      <c r="B8" s="7" t="s">
        <v>9</v>
      </c>
      <c r="C8" s="7" t="s">
        <v>10</v>
      </c>
      <c r="D8" s="7" t="s">
        <v>11</v>
      </c>
      <c r="E8" s="8" t="s">
        <v>12</v>
      </c>
    </row>
    <row r="9" spans="1:5" ht="20.100000000000001" customHeight="1">
      <c r="A9" s="9" t="s">
        <v>2</v>
      </c>
      <c r="B9" s="27">
        <v>200</v>
      </c>
      <c r="C9" s="27">
        <v>1000</v>
      </c>
      <c r="D9" s="27">
        <v>800</v>
      </c>
      <c r="E9" s="10">
        <f>B9+C9-D9</f>
        <v>400</v>
      </c>
    </row>
    <row r="10" spans="1:5" ht="20.100000000000001" customHeight="1" thickBot="1">
      <c r="A10" s="11" t="s">
        <v>3</v>
      </c>
      <c r="B10" s="28">
        <v>300</v>
      </c>
      <c r="C10" s="28">
        <v>1200</v>
      </c>
      <c r="D10" s="28">
        <v>900</v>
      </c>
      <c r="E10" s="13">
        <f>B10+C10-D10</f>
        <v>600</v>
      </c>
    </row>
    <row r="14" spans="1:5" ht="15.6">
      <c r="A14" s="37" t="s">
        <v>61</v>
      </c>
    </row>
    <row r="15" spans="1:5">
      <c r="B15" s="60"/>
      <c r="C15" s="32" t="s">
        <v>62</v>
      </c>
    </row>
    <row r="16" spans="1:5">
      <c r="B16" s="33"/>
      <c r="C16" s="34" t="s">
        <v>63</v>
      </c>
    </row>
    <row r="17" spans="2:3">
      <c r="B17" s="35" t="s">
        <v>64</v>
      </c>
      <c r="C17" s="36" t="s">
        <v>65</v>
      </c>
    </row>
  </sheetData>
  <mergeCells count="2">
    <mergeCell ref="A1:E1"/>
    <mergeCell ref="A7:E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1"/>
  <sheetViews>
    <sheetView workbookViewId="0">
      <selection activeCell="G21" sqref="G21"/>
    </sheetView>
  </sheetViews>
  <sheetFormatPr defaultRowHeight="14.4"/>
  <cols>
    <col min="1" max="1" width="21" customWidth="1"/>
    <col min="2" max="3" width="11.77734375" customWidth="1"/>
    <col min="4" max="4" width="13.109375" customWidth="1"/>
    <col min="5" max="5" width="13.44140625" customWidth="1"/>
    <col min="9" max="9" width="11.88671875" customWidth="1"/>
    <col min="10" max="10" width="11.6640625" customWidth="1"/>
    <col min="13" max="13" width="12" customWidth="1"/>
    <col min="14" max="14" width="12.21875" customWidth="1"/>
  </cols>
  <sheetData>
    <row r="1" spans="1:16" ht="20.100000000000001" customHeight="1" thickBot="1">
      <c r="A1" s="62" t="s">
        <v>13</v>
      </c>
      <c r="B1" s="62"/>
      <c r="C1" s="62"/>
      <c r="D1" s="62"/>
      <c r="E1" s="62"/>
    </row>
    <row r="2" spans="1:16" ht="20.100000000000001" customHeight="1" thickBot="1">
      <c r="A2" s="6" t="s">
        <v>14</v>
      </c>
      <c r="B2" s="7" t="s">
        <v>21</v>
      </c>
      <c r="C2" s="7" t="s">
        <v>22</v>
      </c>
      <c r="D2" s="7" t="s">
        <v>23</v>
      </c>
      <c r="E2" s="8" t="s">
        <v>24</v>
      </c>
      <c r="I2" s="62" t="s">
        <v>36</v>
      </c>
      <c r="J2" s="62"/>
      <c r="K2" s="62"/>
      <c r="L2" s="62"/>
    </row>
    <row r="3" spans="1:16" ht="20.100000000000001" customHeight="1">
      <c r="A3" s="9" t="s">
        <v>15</v>
      </c>
      <c r="B3" s="27">
        <v>180000</v>
      </c>
      <c r="C3" s="5"/>
      <c r="D3" s="5"/>
      <c r="E3" s="29">
        <v>2950</v>
      </c>
      <c r="I3" s="76" t="s">
        <v>34</v>
      </c>
      <c r="J3" s="63"/>
      <c r="K3" s="63" t="s">
        <v>35</v>
      </c>
      <c r="L3" s="64"/>
    </row>
    <row r="4" spans="1:16" ht="20.100000000000001" customHeight="1">
      <c r="A4" s="9" t="s">
        <v>16</v>
      </c>
      <c r="B4" s="27">
        <v>150000</v>
      </c>
      <c r="C4" s="5"/>
      <c r="D4" s="5"/>
      <c r="E4" s="29">
        <v>2550</v>
      </c>
      <c r="I4" s="77" t="s">
        <v>27</v>
      </c>
      <c r="J4" s="78"/>
      <c r="K4" s="65">
        <v>4000</v>
      </c>
      <c r="L4" s="66"/>
    </row>
    <row r="5" spans="1:16" ht="20.100000000000001" customHeight="1">
      <c r="A5" s="9" t="s">
        <v>17</v>
      </c>
      <c r="B5" s="5">
        <f>SUM(B3:B4)</f>
        <v>330000</v>
      </c>
      <c r="C5" s="27">
        <v>110000</v>
      </c>
      <c r="D5" s="5">
        <f>SUM(B5:C5)</f>
        <v>440000</v>
      </c>
      <c r="E5" s="10">
        <f>SUM(E3:E4)</f>
        <v>5500</v>
      </c>
      <c r="I5" s="77" t="s">
        <v>19</v>
      </c>
      <c r="J5" s="78"/>
      <c r="K5" s="65">
        <v>800</v>
      </c>
      <c r="L5" s="66"/>
    </row>
    <row r="6" spans="1:16" ht="20.100000000000001" customHeight="1">
      <c r="A6" s="9" t="s">
        <v>18</v>
      </c>
      <c r="B6" s="27">
        <v>15000</v>
      </c>
      <c r="C6" s="27">
        <v>9000</v>
      </c>
      <c r="D6" s="5">
        <f>SUM(B6:C6)</f>
        <v>24000</v>
      </c>
      <c r="E6" s="10"/>
      <c r="I6" s="77" t="s">
        <v>20</v>
      </c>
      <c r="J6" s="78"/>
      <c r="K6" s="65">
        <v>680</v>
      </c>
      <c r="L6" s="66"/>
    </row>
    <row r="7" spans="1:16" ht="20.100000000000001" customHeight="1" thickBot="1">
      <c r="A7" s="9" t="s">
        <v>19</v>
      </c>
      <c r="B7" s="27">
        <v>10000</v>
      </c>
      <c r="C7" s="27"/>
      <c r="D7" s="5">
        <f t="shared" ref="D7:D9" si="0">SUM(B7:C7)</f>
        <v>10000</v>
      </c>
      <c r="E7" s="10"/>
      <c r="I7" s="79" t="s">
        <v>7</v>
      </c>
      <c r="J7" s="74"/>
      <c r="K7" s="74">
        <f>SUM(K4:L6)</f>
        <v>5480</v>
      </c>
      <c r="L7" s="75"/>
    </row>
    <row r="8" spans="1:16" ht="20.100000000000001" customHeight="1">
      <c r="A8" s="9" t="s">
        <v>20</v>
      </c>
      <c r="B8" s="27">
        <v>6000</v>
      </c>
      <c r="C8" s="27"/>
      <c r="D8" s="5">
        <f t="shared" si="0"/>
        <v>6000</v>
      </c>
      <c r="E8" s="10"/>
    </row>
    <row r="9" spans="1:16" ht="20.100000000000001" customHeight="1" thickBot="1">
      <c r="A9" s="11" t="s">
        <v>7</v>
      </c>
      <c r="B9" s="12">
        <f>SUM(B5:B8)</f>
        <v>361000</v>
      </c>
      <c r="C9" s="12">
        <f>SUM(C5:C8)</f>
        <v>119000</v>
      </c>
      <c r="D9" s="12">
        <f t="shared" si="0"/>
        <v>480000</v>
      </c>
      <c r="E9" s="13"/>
    </row>
    <row r="12" spans="1:16" ht="20.100000000000001" customHeight="1" thickBot="1">
      <c r="A12" s="62" t="s">
        <v>25</v>
      </c>
      <c r="B12" s="62"/>
      <c r="C12" s="62"/>
      <c r="I12" s="62" t="s">
        <v>41</v>
      </c>
      <c r="J12" s="62"/>
      <c r="K12" s="62"/>
      <c r="L12" s="62"/>
      <c r="M12" s="62"/>
      <c r="N12" s="62"/>
      <c r="O12" s="62"/>
      <c r="P12" s="62"/>
    </row>
    <row r="13" spans="1:16" ht="20.100000000000001" customHeight="1" thickBot="1">
      <c r="A13" s="6" t="s">
        <v>26</v>
      </c>
      <c r="B13" s="7"/>
      <c r="C13" s="8" t="s">
        <v>32</v>
      </c>
      <c r="E13" s="61" t="s">
        <v>46</v>
      </c>
      <c r="F13" s="61"/>
      <c r="G13" s="24"/>
      <c r="I13" s="76" t="s">
        <v>34</v>
      </c>
      <c r="J13" s="63"/>
      <c r="K13" s="63" t="s">
        <v>37</v>
      </c>
      <c r="L13" s="80"/>
      <c r="M13" s="20" t="s">
        <v>38</v>
      </c>
      <c r="N13" s="20" t="s">
        <v>39</v>
      </c>
      <c r="O13" s="20" t="s">
        <v>40</v>
      </c>
      <c r="P13" s="21" t="s">
        <v>7</v>
      </c>
    </row>
    <row r="14" spans="1:16" ht="20.100000000000001" customHeight="1">
      <c r="A14" s="67" t="s">
        <v>27</v>
      </c>
      <c r="B14" s="5" t="s">
        <v>28</v>
      </c>
      <c r="C14" s="29">
        <v>56000</v>
      </c>
      <c r="E14" s="6" t="s">
        <v>15</v>
      </c>
      <c r="F14" s="30">
        <v>2600</v>
      </c>
      <c r="G14" s="2"/>
      <c r="I14" s="77" t="s">
        <v>27</v>
      </c>
      <c r="J14" s="78"/>
      <c r="K14" s="65">
        <v>600</v>
      </c>
      <c r="L14" s="81"/>
      <c r="M14" s="31">
        <v>6200</v>
      </c>
      <c r="N14" s="31">
        <v>3220</v>
      </c>
      <c r="O14" s="31">
        <v>750</v>
      </c>
      <c r="P14" s="22">
        <f>SUM(K14:O14)</f>
        <v>10770</v>
      </c>
    </row>
    <row r="15" spans="1:16" ht="20.100000000000001" customHeight="1">
      <c r="A15" s="68"/>
      <c r="B15" s="5" t="s">
        <v>29</v>
      </c>
      <c r="C15" s="29">
        <v>14000</v>
      </c>
      <c r="E15" s="9" t="s">
        <v>16</v>
      </c>
      <c r="F15" s="29">
        <v>2400</v>
      </c>
      <c r="G15" s="2"/>
      <c r="I15" s="77" t="s">
        <v>19</v>
      </c>
      <c r="J15" s="78"/>
      <c r="K15" s="65">
        <v>400</v>
      </c>
      <c r="L15" s="81"/>
      <c r="M15" s="31">
        <v>4200</v>
      </c>
      <c r="N15" s="31">
        <v>1300</v>
      </c>
      <c r="O15" s="31">
        <v>180</v>
      </c>
      <c r="P15" s="22">
        <f t="shared" ref="P15:P17" si="1">SUM(K15:O15)</f>
        <v>6080</v>
      </c>
    </row>
    <row r="16" spans="1:16" ht="20.100000000000001" customHeight="1" thickBot="1">
      <c r="A16" s="69" t="s">
        <v>30</v>
      </c>
      <c r="B16" s="70"/>
      <c r="C16" s="29">
        <v>15000</v>
      </c>
      <c r="E16" s="11" t="s">
        <v>7</v>
      </c>
      <c r="F16" s="13">
        <f>SUM(F14:F15)</f>
        <v>5000</v>
      </c>
      <c r="G16" s="2"/>
      <c r="I16" s="77" t="s">
        <v>20</v>
      </c>
      <c r="J16" s="78"/>
      <c r="K16" s="65">
        <v>450</v>
      </c>
      <c r="L16" s="81"/>
      <c r="M16" s="31">
        <v>6200</v>
      </c>
      <c r="N16" s="31">
        <v>2800</v>
      </c>
      <c r="O16" s="31">
        <v>710</v>
      </c>
      <c r="P16" s="22">
        <f t="shared" si="1"/>
        <v>10160</v>
      </c>
    </row>
    <row r="17" spans="1:16" ht="20.100000000000001" customHeight="1" thickBot="1">
      <c r="A17" s="69" t="s">
        <v>31</v>
      </c>
      <c r="B17" s="71"/>
      <c r="C17" s="29">
        <v>12000</v>
      </c>
      <c r="I17" s="79" t="s">
        <v>7</v>
      </c>
      <c r="J17" s="74"/>
      <c r="K17" s="74">
        <f>SUM(K14:L16)</f>
        <v>1450</v>
      </c>
      <c r="L17" s="82"/>
      <c r="M17" s="17">
        <f>SUM(M14:M16)</f>
        <v>16600</v>
      </c>
      <c r="N17" s="17">
        <f>SUM(N14:N16)</f>
        <v>7320</v>
      </c>
      <c r="O17" s="17">
        <f>SUM(O14:O16)</f>
        <v>1640</v>
      </c>
      <c r="P17" s="23">
        <f t="shared" si="1"/>
        <v>27010</v>
      </c>
    </row>
    <row r="18" spans="1:16" ht="20.100000000000001" customHeight="1" thickBot="1">
      <c r="A18" s="72" t="s">
        <v>7</v>
      </c>
      <c r="B18" s="73"/>
      <c r="C18" s="13">
        <v>97000</v>
      </c>
      <c r="M18" s="4"/>
      <c r="N18" s="4"/>
      <c r="O18" s="4"/>
      <c r="P18" s="4"/>
    </row>
    <row r="19" spans="1:16">
      <c r="M19" s="4"/>
      <c r="N19" s="4"/>
      <c r="O19" s="4"/>
      <c r="P19" s="4"/>
    </row>
    <row r="20" spans="1:16">
      <c r="M20" s="4"/>
      <c r="N20" s="4"/>
      <c r="O20" s="4"/>
      <c r="P20" s="4"/>
    </row>
    <row r="21" spans="1:16" ht="20.25" customHeight="1" thickBot="1">
      <c r="A21" s="62" t="s">
        <v>33</v>
      </c>
      <c r="B21" s="62"/>
      <c r="C21" s="62"/>
      <c r="D21" s="62"/>
      <c r="I21" s="62" t="s">
        <v>45</v>
      </c>
      <c r="J21" s="62"/>
      <c r="K21" s="62"/>
      <c r="L21" s="62"/>
      <c r="M21" s="62"/>
      <c r="N21" s="62"/>
      <c r="O21" s="4"/>
      <c r="P21" s="4"/>
    </row>
    <row r="22" spans="1:16" ht="20.100000000000001" customHeight="1">
      <c r="A22" s="76" t="s">
        <v>34</v>
      </c>
      <c r="B22" s="63"/>
      <c r="C22" s="63" t="s">
        <v>35</v>
      </c>
      <c r="D22" s="64"/>
      <c r="I22" s="76" t="s">
        <v>96</v>
      </c>
      <c r="J22" s="63"/>
      <c r="K22" s="63" t="s">
        <v>42</v>
      </c>
      <c r="L22" s="80"/>
      <c r="M22" s="20" t="s">
        <v>43</v>
      </c>
      <c r="N22" s="20" t="s">
        <v>44</v>
      </c>
      <c r="O22" s="4"/>
      <c r="P22" s="4"/>
    </row>
    <row r="23" spans="1:16" ht="20.100000000000001" customHeight="1">
      <c r="A23" s="77" t="s">
        <v>27</v>
      </c>
      <c r="B23" s="78"/>
      <c r="C23" s="65">
        <v>21000</v>
      </c>
      <c r="D23" s="66"/>
      <c r="I23" s="77" t="s">
        <v>27</v>
      </c>
      <c r="J23" s="78"/>
      <c r="K23" s="65">
        <v>2320</v>
      </c>
      <c r="L23" s="81"/>
      <c r="M23" s="31">
        <v>66600</v>
      </c>
      <c r="N23" s="15"/>
      <c r="O23" s="4"/>
      <c r="P23" s="4"/>
    </row>
    <row r="24" spans="1:16" ht="20.100000000000001" customHeight="1">
      <c r="A24" s="77" t="s">
        <v>19</v>
      </c>
      <c r="B24" s="78"/>
      <c r="C24" s="65">
        <v>6000</v>
      </c>
      <c r="D24" s="66"/>
      <c r="I24" s="77" t="s">
        <v>19</v>
      </c>
      <c r="J24" s="78"/>
      <c r="K24" s="65"/>
      <c r="L24" s="81"/>
      <c r="M24" s="31">
        <v>2200</v>
      </c>
      <c r="N24" s="31">
        <v>10</v>
      </c>
      <c r="O24" s="4"/>
      <c r="P24" s="4"/>
    </row>
    <row r="25" spans="1:16" ht="20.100000000000001" customHeight="1">
      <c r="A25" s="77" t="s">
        <v>20</v>
      </c>
      <c r="B25" s="78"/>
      <c r="C25" s="65">
        <v>9000</v>
      </c>
      <c r="D25" s="66"/>
      <c r="I25" s="77" t="s">
        <v>20</v>
      </c>
      <c r="J25" s="78"/>
      <c r="K25" s="65">
        <v>140</v>
      </c>
      <c r="L25" s="81"/>
      <c r="M25" s="31"/>
      <c r="N25" s="31">
        <v>0.5</v>
      </c>
      <c r="O25" s="4"/>
      <c r="P25" s="4"/>
    </row>
    <row r="26" spans="1:16" ht="20.100000000000001" customHeight="1" thickBot="1">
      <c r="A26" s="79" t="s">
        <v>7</v>
      </c>
      <c r="B26" s="74"/>
      <c r="C26" s="74">
        <f>SUM(C23:D25)</f>
        <v>36000</v>
      </c>
      <c r="D26" s="75"/>
      <c r="I26" s="79" t="s">
        <v>7</v>
      </c>
      <c r="J26" s="74"/>
      <c r="K26" s="74">
        <f>SUM(K23:L25)</f>
        <v>2460</v>
      </c>
      <c r="L26" s="82"/>
      <c r="M26" s="17">
        <f>SUM(M23:M25)</f>
        <v>68800</v>
      </c>
      <c r="N26" s="17"/>
      <c r="O26" s="4"/>
      <c r="P26" s="4"/>
    </row>
    <row r="27" spans="1:16">
      <c r="M27" s="4"/>
      <c r="N27" s="4"/>
      <c r="O27" s="4"/>
      <c r="P27" s="4"/>
    </row>
    <row r="28" spans="1:16">
      <c r="M28" s="4"/>
      <c r="N28" s="4"/>
      <c r="O28" s="4"/>
      <c r="P28" s="4"/>
    </row>
    <row r="29" spans="1:16">
      <c r="M29" s="4"/>
      <c r="N29" s="4"/>
      <c r="O29" s="4"/>
      <c r="P29" s="4"/>
    </row>
    <row r="30" spans="1:16">
      <c r="M30" s="4"/>
      <c r="N30" s="4"/>
      <c r="O30" s="4"/>
      <c r="P30" s="4"/>
    </row>
    <row r="31" spans="1:16">
      <c r="M31" s="4"/>
      <c r="N31" s="4"/>
      <c r="O31" s="4"/>
      <c r="P31" s="4"/>
    </row>
  </sheetData>
  <mergeCells count="51">
    <mergeCell ref="I25:J25"/>
    <mergeCell ref="K25:L25"/>
    <mergeCell ref="I26:J26"/>
    <mergeCell ref="K26:L26"/>
    <mergeCell ref="I21:N21"/>
    <mergeCell ref="I24:J24"/>
    <mergeCell ref="K24:L24"/>
    <mergeCell ref="I22:J22"/>
    <mergeCell ref="K22:L22"/>
    <mergeCell ref="I23:J23"/>
    <mergeCell ref="K23:L23"/>
    <mergeCell ref="I15:J15"/>
    <mergeCell ref="K15:L15"/>
    <mergeCell ref="I16:J16"/>
    <mergeCell ref="K16:L16"/>
    <mergeCell ref="I17:J17"/>
    <mergeCell ref="K17:L17"/>
    <mergeCell ref="I7:J7"/>
    <mergeCell ref="K7:L7"/>
    <mergeCell ref="I13:J13"/>
    <mergeCell ref="K13:L13"/>
    <mergeCell ref="I14:J14"/>
    <mergeCell ref="K14:L14"/>
    <mergeCell ref="I12:P12"/>
    <mergeCell ref="C26:D26"/>
    <mergeCell ref="I2:L2"/>
    <mergeCell ref="I3:J3"/>
    <mergeCell ref="K3:L3"/>
    <mergeCell ref="I4:J4"/>
    <mergeCell ref="K4:L4"/>
    <mergeCell ref="I5:J5"/>
    <mergeCell ref="K5:L5"/>
    <mergeCell ref="I6:J6"/>
    <mergeCell ref="K6:L6"/>
    <mergeCell ref="A21:D21"/>
    <mergeCell ref="A22:B22"/>
    <mergeCell ref="A23:B23"/>
    <mergeCell ref="A24:B24"/>
    <mergeCell ref="A25:B25"/>
    <mergeCell ref="A26:B26"/>
    <mergeCell ref="C22:D22"/>
    <mergeCell ref="C23:D23"/>
    <mergeCell ref="C24:D24"/>
    <mergeCell ref="C25:D25"/>
    <mergeCell ref="A1:E1"/>
    <mergeCell ref="A12:C12"/>
    <mergeCell ref="A14:A15"/>
    <mergeCell ref="A16:B16"/>
    <mergeCell ref="A17:B17"/>
    <mergeCell ref="A18:B18"/>
    <mergeCell ref="E13:F1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0"/>
  <sheetViews>
    <sheetView workbookViewId="0">
      <selection activeCell="L11" sqref="L11"/>
    </sheetView>
  </sheetViews>
  <sheetFormatPr defaultRowHeight="14.4"/>
  <cols>
    <col min="1" max="1" width="10.88671875" customWidth="1"/>
    <col min="2" max="2" width="13" bestFit="1" customWidth="1"/>
    <col min="3" max="3" width="9" customWidth="1"/>
    <col min="4" max="4" width="11.109375" customWidth="1"/>
    <col min="5" max="5" width="9.33203125" customWidth="1"/>
    <col min="6" max="6" width="9.44140625" customWidth="1"/>
  </cols>
  <sheetData>
    <row r="1" spans="1:7" ht="28.5" customHeight="1" thickBot="1">
      <c r="A1" s="93" t="s">
        <v>57</v>
      </c>
      <c r="B1" s="93"/>
      <c r="C1" s="93"/>
      <c r="D1" s="93"/>
      <c r="E1" s="93"/>
      <c r="F1" s="93"/>
      <c r="G1" s="93"/>
    </row>
    <row r="2" spans="1:7" ht="20.100000000000001" customHeight="1">
      <c r="A2" s="96" t="s">
        <v>47</v>
      </c>
      <c r="B2" s="89"/>
      <c r="C2" s="91" t="s">
        <v>52</v>
      </c>
      <c r="D2" s="80" t="s">
        <v>56</v>
      </c>
      <c r="E2" s="89"/>
      <c r="F2" s="89"/>
      <c r="G2" s="94" t="s">
        <v>7</v>
      </c>
    </row>
    <row r="3" spans="1:7" ht="20.100000000000001" customHeight="1">
      <c r="A3" s="19" t="s">
        <v>48</v>
      </c>
      <c r="B3" s="3" t="s">
        <v>49</v>
      </c>
      <c r="C3" s="92"/>
      <c r="D3" s="18" t="s">
        <v>53</v>
      </c>
      <c r="E3" s="25" t="s">
        <v>54</v>
      </c>
      <c r="F3" s="1" t="s">
        <v>55</v>
      </c>
      <c r="G3" s="95"/>
    </row>
    <row r="4" spans="1:7" ht="20.100000000000001" customHeight="1">
      <c r="A4" s="84" t="s">
        <v>50</v>
      </c>
      <c r="B4" s="26" t="s">
        <v>15</v>
      </c>
      <c r="C4" s="5">
        <f>本月发生费用!B3</f>
        <v>180000</v>
      </c>
      <c r="D4" s="5">
        <f>本月发生费用!E3</f>
        <v>2950</v>
      </c>
      <c r="E4" s="5"/>
      <c r="F4" s="5">
        <f>D4*E6</f>
        <v>59000</v>
      </c>
      <c r="G4" s="10">
        <f>C4+F4</f>
        <v>239000</v>
      </c>
    </row>
    <row r="5" spans="1:7" ht="20.100000000000001" customHeight="1">
      <c r="A5" s="84"/>
      <c r="B5" s="26" t="s">
        <v>16</v>
      </c>
      <c r="C5" s="5">
        <f>本月发生费用!B4</f>
        <v>150000</v>
      </c>
      <c r="D5" s="5">
        <f>本月发生费用!E4</f>
        <v>2550</v>
      </c>
      <c r="E5" s="5"/>
      <c r="F5" s="5">
        <f>D5*E6</f>
        <v>51000</v>
      </c>
      <c r="G5" s="10">
        <f>C5+F5</f>
        <v>201000</v>
      </c>
    </row>
    <row r="6" spans="1:7" ht="20.100000000000001" customHeight="1">
      <c r="A6" s="84"/>
      <c r="B6" s="26" t="s">
        <v>17</v>
      </c>
      <c r="C6" s="5">
        <f>SUM(C4:C5)</f>
        <v>330000</v>
      </c>
      <c r="D6" s="5">
        <f>SUM(D4:D5)</f>
        <v>5500</v>
      </c>
      <c r="E6" s="5">
        <f>本月发生费用!C5/成本费用分配表!D6</f>
        <v>20</v>
      </c>
      <c r="F6" s="5">
        <f>SUM(F4:F5)</f>
        <v>110000</v>
      </c>
      <c r="G6" s="10">
        <f>C6+F6</f>
        <v>440000</v>
      </c>
    </row>
    <row r="7" spans="1:7" ht="20.100000000000001" customHeight="1">
      <c r="A7" s="9" t="s">
        <v>6</v>
      </c>
      <c r="B7" s="26" t="s">
        <v>27</v>
      </c>
      <c r="C7" s="5">
        <f>本月发生费用!B6</f>
        <v>15000</v>
      </c>
      <c r="D7" s="5"/>
      <c r="E7" s="5"/>
      <c r="F7" s="5">
        <f>本月发生费用!C6</f>
        <v>9000</v>
      </c>
      <c r="G7" s="10">
        <f>本月发生费用!D6</f>
        <v>24000</v>
      </c>
    </row>
    <row r="8" spans="1:7" ht="20.100000000000001" customHeight="1">
      <c r="A8" s="84" t="s">
        <v>51</v>
      </c>
      <c r="B8" s="26" t="s">
        <v>19</v>
      </c>
      <c r="C8" s="5">
        <f>本月发生费用!B7</f>
        <v>10000</v>
      </c>
      <c r="D8" s="5"/>
      <c r="E8" s="5"/>
      <c r="F8" s="5">
        <f>本月发生费用!C7</f>
        <v>0</v>
      </c>
      <c r="G8" s="10">
        <f>本月发生费用!D7</f>
        <v>10000</v>
      </c>
    </row>
    <row r="9" spans="1:7" ht="20.100000000000001" customHeight="1">
      <c r="A9" s="84"/>
      <c r="B9" s="26" t="s">
        <v>20</v>
      </c>
      <c r="C9" s="5">
        <f>本月发生费用!B8</f>
        <v>6000</v>
      </c>
      <c r="D9" s="5"/>
      <c r="E9" s="5"/>
      <c r="F9" s="5">
        <f>本月发生费用!C8</f>
        <v>0</v>
      </c>
      <c r="G9" s="10">
        <f>本月发生费用!D8</f>
        <v>6000</v>
      </c>
    </row>
    <row r="10" spans="1:7" ht="20.100000000000001" customHeight="1" thickBot="1">
      <c r="A10" s="79" t="s">
        <v>7</v>
      </c>
      <c r="B10" s="82"/>
      <c r="C10" s="12">
        <f>SUM(C6:C9)</f>
        <v>361000</v>
      </c>
      <c r="D10" s="12"/>
      <c r="E10" s="12"/>
      <c r="F10" s="12">
        <f>SUM(F6:F9)</f>
        <v>119000</v>
      </c>
      <c r="G10" s="13">
        <f>SUM(G6:G9)</f>
        <v>480000</v>
      </c>
    </row>
    <row r="11" spans="1:7" ht="20.25" customHeight="1"/>
    <row r="12" spans="1:7" ht="23.25" customHeight="1"/>
    <row r="13" spans="1:7" ht="21" customHeight="1" thickBot="1">
      <c r="A13" s="83" t="s">
        <v>82</v>
      </c>
      <c r="B13" s="83"/>
      <c r="C13" s="83"/>
      <c r="D13" s="83"/>
      <c r="E13" s="83"/>
      <c r="F13" s="83"/>
      <c r="G13" s="83"/>
    </row>
    <row r="14" spans="1:7" ht="22.5" customHeight="1">
      <c r="A14" s="76" t="s">
        <v>79</v>
      </c>
      <c r="B14" s="63"/>
      <c r="C14" s="85" t="s">
        <v>72</v>
      </c>
      <c r="D14" s="63" t="s">
        <v>58</v>
      </c>
      <c r="E14" s="63"/>
      <c r="F14" s="63" t="s">
        <v>73</v>
      </c>
      <c r="G14" s="64"/>
    </row>
    <row r="15" spans="1:7" ht="25.5" customHeight="1">
      <c r="A15" s="14" t="s">
        <v>66</v>
      </c>
      <c r="B15" s="39" t="s">
        <v>67</v>
      </c>
      <c r="C15" s="86"/>
      <c r="D15" s="42" t="s">
        <v>80</v>
      </c>
      <c r="E15" s="39" t="s">
        <v>81</v>
      </c>
      <c r="F15" s="78"/>
      <c r="G15" s="88"/>
    </row>
    <row r="16" spans="1:7" ht="20.100000000000001" customHeight="1">
      <c r="A16" s="84" t="s">
        <v>71</v>
      </c>
      <c r="B16" s="39" t="s">
        <v>68</v>
      </c>
      <c r="C16" s="39">
        <f>本月发生费用!F14</f>
        <v>2600</v>
      </c>
      <c r="D16" s="39">
        <f>本月发生费用!C14/本月发生费用!F16</f>
        <v>11.2</v>
      </c>
      <c r="E16" s="39">
        <f>C16*D16</f>
        <v>29119.999999999996</v>
      </c>
      <c r="F16" s="78">
        <f>E16</f>
        <v>29119.999999999996</v>
      </c>
      <c r="G16" s="88"/>
    </row>
    <row r="17" spans="1:9" ht="20.100000000000001" customHeight="1">
      <c r="A17" s="84"/>
      <c r="B17" s="39" t="s">
        <v>69</v>
      </c>
      <c r="C17" s="39">
        <f>本月发生费用!F15</f>
        <v>2400</v>
      </c>
      <c r="D17" s="39">
        <f>本月发生费用!C14/本月发生费用!F16</f>
        <v>11.2</v>
      </c>
      <c r="E17" s="39">
        <f>C17*D17</f>
        <v>26880</v>
      </c>
      <c r="F17" s="78">
        <f>E17</f>
        <v>26880</v>
      </c>
      <c r="G17" s="88"/>
    </row>
    <row r="18" spans="1:9" ht="20.100000000000001" customHeight="1">
      <c r="A18" s="84"/>
      <c r="B18" s="39" t="s">
        <v>70</v>
      </c>
      <c r="C18" s="39">
        <f>SUM(C16:C17)</f>
        <v>5000</v>
      </c>
      <c r="D18" s="39"/>
      <c r="E18" s="39">
        <f>SUM(E16:E17)</f>
        <v>56000</v>
      </c>
      <c r="F18" s="78">
        <f>E18</f>
        <v>56000</v>
      </c>
      <c r="G18" s="88"/>
    </row>
    <row r="19" spans="1:9" ht="20.100000000000001" customHeight="1">
      <c r="A19" s="84" t="s">
        <v>78</v>
      </c>
      <c r="B19" s="39" t="s">
        <v>74</v>
      </c>
      <c r="C19" s="39"/>
      <c r="D19" s="39"/>
      <c r="E19" s="39"/>
      <c r="F19" s="78">
        <f>本月发生费用!C16</f>
        <v>15000</v>
      </c>
      <c r="G19" s="88">
        <f>本月发生费用!G16</f>
        <v>0</v>
      </c>
    </row>
    <row r="20" spans="1:9" ht="20.100000000000001" customHeight="1">
      <c r="A20" s="84"/>
      <c r="B20" s="39" t="s">
        <v>75</v>
      </c>
      <c r="C20" s="39"/>
      <c r="D20" s="39"/>
      <c r="E20" s="39"/>
      <c r="F20" s="78">
        <f>本月发生费用!C17</f>
        <v>12000</v>
      </c>
      <c r="G20" s="88">
        <f>本月发生费用!G17</f>
        <v>0</v>
      </c>
    </row>
    <row r="21" spans="1:9" ht="19.5" customHeight="1">
      <c r="A21" s="84"/>
      <c r="B21" s="39" t="s">
        <v>70</v>
      </c>
      <c r="C21" s="39"/>
      <c r="D21" s="39"/>
      <c r="E21" s="39"/>
      <c r="F21" s="78">
        <f>SUM(F19:G20)</f>
        <v>27000</v>
      </c>
      <c r="G21" s="88">
        <f>本月发生费用!G18</f>
        <v>0</v>
      </c>
    </row>
    <row r="22" spans="1:9" ht="18.75" customHeight="1">
      <c r="A22" s="40" t="s">
        <v>76</v>
      </c>
      <c r="B22" s="39" t="s">
        <v>77</v>
      </c>
      <c r="C22" s="39"/>
      <c r="D22" s="39"/>
      <c r="E22" s="39"/>
      <c r="F22" s="78">
        <f>本月发生费用!C15</f>
        <v>14000</v>
      </c>
      <c r="G22" s="88">
        <f>本月发生费用!G19</f>
        <v>0</v>
      </c>
    </row>
    <row r="23" spans="1:9" ht="23.25" customHeight="1" thickBot="1">
      <c r="A23" s="79" t="s">
        <v>60</v>
      </c>
      <c r="B23" s="74"/>
      <c r="C23" s="41"/>
      <c r="D23" s="41"/>
      <c r="E23" s="41"/>
      <c r="F23" s="74">
        <f>F18+F21+F22</f>
        <v>97000</v>
      </c>
      <c r="G23" s="75"/>
    </row>
    <row r="24" spans="1:9" ht="20.100000000000001" customHeight="1">
      <c r="A24" s="38"/>
      <c r="B24" s="38"/>
      <c r="C24" s="38"/>
      <c r="D24" s="38"/>
      <c r="E24" s="38"/>
    </row>
    <row r="25" spans="1:9" ht="20.100000000000001" customHeight="1">
      <c r="A25" s="38"/>
      <c r="B25" s="38"/>
      <c r="C25" s="38"/>
      <c r="D25" s="38"/>
      <c r="E25" s="38"/>
    </row>
    <row r="26" spans="1:9" ht="21.75" customHeight="1">
      <c r="A26" s="38"/>
      <c r="B26" s="38"/>
      <c r="C26" s="38"/>
      <c r="D26" s="38"/>
      <c r="E26" s="38"/>
    </row>
    <row r="27" spans="1:9" ht="20.100000000000001" customHeight="1" thickBot="1">
      <c r="A27" s="87" t="s">
        <v>93</v>
      </c>
      <c r="B27" s="87"/>
      <c r="C27" s="87"/>
      <c r="D27" s="87"/>
      <c r="E27" s="87"/>
      <c r="F27" s="87"/>
      <c r="G27" s="87"/>
      <c r="H27" s="87"/>
      <c r="I27" s="87"/>
    </row>
    <row r="28" spans="1:9" ht="20.100000000000001" customHeight="1">
      <c r="A28" s="76" t="s">
        <v>83</v>
      </c>
      <c r="B28" s="63"/>
      <c r="C28" s="63" t="s">
        <v>86</v>
      </c>
      <c r="D28" s="85" t="s">
        <v>87</v>
      </c>
      <c r="E28" s="63" t="s">
        <v>92</v>
      </c>
      <c r="F28" s="63"/>
      <c r="G28" s="63"/>
      <c r="H28" s="63"/>
      <c r="I28" s="64"/>
    </row>
    <row r="29" spans="1:9" ht="22.5" customHeight="1">
      <c r="A29" s="40" t="s">
        <v>84</v>
      </c>
      <c r="B29" s="39" t="s">
        <v>85</v>
      </c>
      <c r="C29" s="78"/>
      <c r="D29" s="86"/>
      <c r="E29" s="39" t="s">
        <v>88</v>
      </c>
      <c r="F29" s="43" t="s">
        <v>89</v>
      </c>
      <c r="G29" s="43" t="s">
        <v>90</v>
      </c>
      <c r="H29" s="43" t="s">
        <v>91</v>
      </c>
      <c r="I29" s="44" t="s">
        <v>60</v>
      </c>
    </row>
    <row r="30" spans="1:9" ht="20.100000000000001" customHeight="1">
      <c r="A30" s="40" t="s">
        <v>76</v>
      </c>
      <c r="B30" s="39" t="s">
        <v>59</v>
      </c>
      <c r="C30" s="39">
        <f>本月发生费用!C23</f>
        <v>21000</v>
      </c>
      <c r="D30" s="39">
        <f>本月发生费用!K4</f>
        <v>4000</v>
      </c>
      <c r="E30" s="39">
        <f>本月发生费用!K14</f>
        <v>600</v>
      </c>
      <c r="F30" s="39">
        <f>本月发生费用!M14</f>
        <v>6200</v>
      </c>
      <c r="G30" s="39">
        <f>本月发生费用!N14</f>
        <v>3220</v>
      </c>
      <c r="H30" s="39">
        <f>本月发生费用!O14</f>
        <v>750</v>
      </c>
      <c r="I30" s="45">
        <f>本月发生费用!P14</f>
        <v>10770</v>
      </c>
    </row>
    <row r="31" spans="1:9" ht="20.100000000000001" customHeight="1">
      <c r="A31" s="84" t="s">
        <v>78</v>
      </c>
      <c r="B31" s="39" t="s">
        <v>74</v>
      </c>
      <c r="C31" s="39">
        <f>本月发生费用!C24</f>
        <v>6000</v>
      </c>
      <c r="D31" s="39">
        <f>本月发生费用!K5</f>
        <v>800</v>
      </c>
      <c r="E31" s="39">
        <f>本月发生费用!K15</f>
        <v>400</v>
      </c>
      <c r="F31" s="39">
        <f>本月发生费用!M15</f>
        <v>4200</v>
      </c>
      <c r="G31" s="39">
        <f>本月发生费用!N15</f>
        <v>1300</v>
      </c>
      <c r="H31" s="39">
        <f>本月发生费用!O15</f>
        <v>180</v>
      </c>
      <c r="I31" s="45">
        <f>本月发生费用!P15</f>
        <v>6080</v>
      </c>
    </row>
    <row r="32" spans="1:9" ht="20.100000000000001" customHeight="1">
      <c r="A32" s="84"/>
      <c r="B32" s="39" t="s">
        <v>75</v>
      </c>
      <c r="C32" s="39">
        <f>本月发生费用!C25</f>
        <v>9000</v>
      </c>
      <c r="D32" s="39">
        <f>本月发生费用!K6</f>
        <v>680</v>
      </c>
      <c r="E32" s="39">
        <f>本月发生费用!K16</f>
        <v>450</v>
      </c>
      <c r="F32" s="39">
        <f>本月发生费用!M16</f>
        <v>6200</v>
      </c>
      <c r="G32" s="39">
        <f>本月发生费用!N16</f>
        <v>2800</v>
      </c>
      <c r="H32" s="39">
        <f>本月发生费用!O16</f>
        <v>710</v>
      </c>
      <c r="I32" s="45">
        <f>本月发生费用!P16</f>
        <v>10160</v>
      </c>
    </row>
    <row r="33" spans="1:9" ht="20.100000000000001" customHeight="1">
      <c r="A33" s="84"/>
      <c r="B33" s="39" t="s">
        <v>70</v>
      </c>
      <c r="C33" s="39">
        <f t="shared" ref="C33:H33" si="0">SUM(C31:C32)</f>
        <v>15000</v>
      </c>
      <c r="D33" s="39">
        <f t="shared" si="0"/>
        <v>1480</v>
      </c>
      <c r="E33" s="39">
        <f t="shared" si="0"/>
        <v>850</v>
      </c>
      <c r="F33" s="39">
        <f t="shared" si="0"/>
        <v>10400</v>
      </c>
      <c r="G33" s="39">
        <f t="shared" si="0"/>
        <v>4100</v>
      </c>
      <c r="H33" s="39">
        <f t="shared" si="0"/>
        <v>890</v>
      </c>
      <c r="I33" s="45">
        <f>SUM(E33:H33)</f>
        <v>16240</v>
      </c>
    </row>
    <row r="34" spans="1:9" ht="20.100000000000001" customHeight="1" thickBot="1">
      <c r="A34" s="79" t="s">
        <v>60</v>
      </c>
      <c r="B34" s="74"/>
      <c r="C34" s="41">
        <f t="shared" ref="C34:I34" si="1">C33+C30</f>
        <v>36000</v>
      </c>
      <c r="D34" s="41">
        <f t="shared" si="1"/>
        <v>5480</v>
      </c>
      <c r="E34" s="41">
        <f t="shared" si="1"/>
        <v>1450</v>
      </c>
      <c r="F34" s="41">
        <f t="shared" si="1"/>
        <v>16600</v>
      </c>
      <c r="G34" s="41">
        <f t="shared" si="1"/>
        <v>7320</v>
      </c>
      <c r="H34" s="41">
        <f t="shared" si="1"/>
        <v>1640</v>
      </c>
      <c r="I34" s="46">
        <f t="shared" si="1"/>
        <v>27010</v>
      </c>
    </row>
    <row r="35" spans="1:9">
      <c r="A35" s="38"/>
      <c r="B35" s="38"/>
      <c r="C35" s="38"/>
      <c r="D35" s="38"/>
      <c r="E35" s="38"/>
    </row>
    <row r="36" spans="1:9">
      <c r="A36" s="38"/>
      <c r="B36" s="38"/>
      <c r="C36" s="38"/>
      <c r="D36" s="38"/>
      <c r="E36" s="38"/>
    </row>
    <row r="37" spans="1:9">
      <c r="A37" s="38"/>
      <c r="B37" s="38"/>
      <c r="C37" s="38"/>
      <c r="D37" s="38"/>
      <c r="E37" s="38"/>
    </row>
    <row r="38" spans="1:9" ht="24" customHeight="1" thickBot="1">
      <c r="A38" s="83" t="s">
        <v>100</v>
      </c>
      <c r="B38" s="83"/>
      <c r="C38" s="83"/>
      <c r="D38" s="83"/>
      <c r="E38" s="83"/>
      <c r="F38" s="83"/>
      <c r="G38" s="83"/>
    </row>
    <row r="39" spans="1:9" ht="20.100000000000001" customHeight="1">
      <c r="A39" s="76"/>
      <c r="B39" s="63"/>
      <c r="C39" s="80" t="s">
        <v>74</v>
      </c>
      <c r="D39" s="89"/>
      <c r="E39" s="90"/>
      <c r="F39" s="80" t="s">
        <v>75</v>
      </c>
      <c r="G39" s="89"/>
      <c r="H39" s="90"/>
      <c r="I39" s="64" t="s">
        <v>60</v>
      </c>
    </row>
    <row r="40" spans="1:9" ht="20.100000000000001" customHeight="1">
      <c r="A40" s="77"/>
      <c r="B40" s="78"/>
      <c r="C40" s="5" t="s">
        <v>94</v>
      </c>
      <c r="D40" s="5" t="s">
        <v>81</v>
      </c>
      <c r="E40" s="5" t="s">
        <v>112</v>
      </c>
      <c r="F40" s="5" t="s">
        <v>94</v>
      </c>
      <c r="G40" s="5" t="s">
        <v>81</v>
      </c>
      <c r="H40" s="26" t="s">
        <v>112</v>
      </c>
      <c r="I40" s="88"/>
    </row>
    <row r="41" spans="1:9" ht="20.100000000000001" customHeight="1">
      <c r="A41" s="69" t="s">
        <v>95</v>
      </c>
      <c r="B41" s="70"/>
      <c r="C41" s="5">
        <f>本月发生费用!K26-本月发生费用!K25</f>
        <v>2320</v>
      </c>
      <c r="D41" s="5">
        <f>G8+F19+I31+C31+D31</f>
        <v>37880</v>
      </c>
      <c r="E41" s="5">
        <f>D41/C41</f>
        <v>16.327586206896552</v>
      </c>
      <c r="F41" s="5">
        <f>本月发生费用!M26-本月发生费用!M24</f>
        <v>66600</v>
      </c>
      <c r="G41" s="5">
        <f>G9+F20+C32+D32+I32</f>
        <v>37840</v>
      </c>
      <c r="H41" s="26">
        <f>G41/F41</f>
        <v>0.56816816816816818</v>
      </c>
      <c r="I41" s="10">
        <f>D41+G41</f>
        <v>75720</v>
      </c>
    </row>
    <row r="42" spans="1:9" ht="20.100000000000001" customHeight="1" thickBot="1">
      <c r="A42" s="11" t="s">
        <v>76</v>
      </c>
      <c r="B42" s="12" t="s">
        <v>59</v>
      </c>
      <c r="C42" s="12">
        <f>本月发生费用!K23</f>
        <v>2320</v>
      </c>
      <c r="D42" s="12">
        <f>C42*E41</f>
        <v>37880</v>
      </c>
      <c r="E42" s="12"/>
      <c r="F42" s="12">
        <f>本月发生费用!M23</f>
        <v>66600</v>
      </c>
      <c r="G42" s="12">
        <f>F42*H41</f>
        <v>37840</v>
      </c>
      <c r="H42" s="52"/>
      <c r="I42" s="13">
        <f>D42+G42</f>
        <v>75720</v>
      </c>
    </row>
    <row r="46" spans="1:9" ht="20.100000000000001" customHeight="1" thickBot="1">
      <c r="A46" s="83" t="s">
        <v>99</v>
      </c>
      <c r="B46" s="83"/>
      <c r="C46" s="83"/>
      <c r="D46" s="83"/>
    </row>
    <row r="47" spans="1:9" ht="20.100000000000001" customHeight="1">
      <c r="A47" s="6" t="s">
        <v>97</v>
      </c>
      <c r="B47" s="47" t="s">
        <v>101</v>
      </c>
      <c r="C47" s="7" t="s">
        <v>72</v>
      </c>
      <c r="D47" s="7" t="s">
        <v>80</v>
      </c>
      <c r="E47" s="8" t="s">
        <v>98</v>
      </c>
    </row>
    <row r="48" spans="1:9" ht="20.100000000000001" customHeight="1">
      <c r="A48" s="9" t="s">
        <v>68</v>
      </c>
      <c r="B48" s="16"/>
      <c r="C48" s="5">
        <f>本月发生费用!F14</f>
        <v>2600</v>
      </c>
      <c r="D48" s="5"/>
      <c r="E48" s="10">
        <f>C48*D50</f>
        <v>77734.8</v>
      </c>
    </row>
    <row r="49" spans="1:5" ht="20.100000000000001" customHeight="1">
      <c r="A49" s="9" t="s">
        <v>69</v>
      </c>
      <c r="B49" s="16"/>
      <c r="C49" s="5">
        <f>本月发生费用!F15</f>
        <v>2400</v>
      </c>
      <c r="D49" s="5"/>
      <c r="E49" s="10">
        <f>B50-E48</f>
        <v>71755.199999999997</v>
      </c>
    </row>
    <row r="50" spans="1:5" ht="20.100000000000001" customHeight="1" thickBot="1">
      <c r="A50" s="11" t="s">
        <v>60</v>
      </c>
      <c r="B50" s="48">
        <f>G7+F22+C30+D30+I30+I42</f>
        <v>149490</v>
      </c>
      <c r="C50" s="12">
        <f>SUM(C48:C49)</f>
        <v>5000</v>
      </c>
      <c r="D50" s="12">
        <f>B50/C50</f>
        <v>29.898</v>
      </c>
      <c r="E50" s="13">
        <f>SUM(E48:E49)</f>
        <v>149490</v>
      </c>
    </row>
  </sheetData>
  <mergeCells count="38">
    <mergeCell ref="A10:B10"/>
    <mergeCell ref="C2:C3"/>
    <mergeCell ref="D2:F2"/>
    <mergeCell ref="A1:G1"/>
    <mergeCell ref="G2:G3"/>
    <mergeCell ref="A2:B2"/>
    <mergeCell ref="A4:A6"/>
    <mergeCell ref="A8:A9"/>
    <mergeCell ref="A19:A21"/>
    <mergeCell ref="A23:B23"/>
    <mergeCell ref="F16:G16"/>
    <mergeCell ref="F17:G17"/>
    <mergeCell ref="F18:G18"/>
    <mergeCell ref="F19:G19"/>
    <mergeCell ref="F20:G20"/>
    <mergeCell ref="F21:G21"/>
    <mergeCell ref="A46:D46"/>
    <mergeCell ref="A39:B40"/>
    <mergeCell ref="I39:I40"/>
    <mergeCell ref="A41:B41"/>
    <mergeCell ref="C39:E39"/>
    <mergeCell ref="F39:H39"/>
    <mergeCell ref="A38:G38"/>
    <mergeCell ref="A13:G13"/>
    <mergeCell ref="A31:A33"/>
    <mergeCell ref="A34:B34"/>
    <mergeCell ref="C28:C29"/>
    <mergeCell ref="D28:D29"/>
    <mergeCell ref="E28:I28"/>
    <mergeCell ref="A27:I27"/>
    <mergeCell ref="F22:G22"/>
    <mergeCell ref="F23:G23"/>
    <mergeCell ref="A14:B14"/>
    <mergeCell ref="C14:C15"/>
    <mergeCell ref="F14:G15"/>
    <mergeCell ref="D14:E14"/>
    <mergeCell ref="A28:B28"/>
    <mergeCell ref="A16:A1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3"/>
  <sheetViews>
    <sheetView tabSelected="1" workbookViewId="0">
      <selection activeCell="I11" sqref="I11"/>
    </sheetView>
  </sheetViews>
  <sheetFormatPr defaultRowHeight="14.4"/>
  <cols>
    <col min="1" max="1" width="15.33203125" customWidth="1"/>
    <col min="2" max="2" width="13.88671875" customWidth="1"/>
    <col min="3" max="3" width="12.77734375" customWidth="1"/>
    <col min="4" max="4" width="12" customWidth="1"/>
    <col min="5" max="5" width="14.33203125" customWidth="1"/>
  </cols>
  <sheetData>
    <row r="1" spans="1:5" ht="16.2" thickBot="1">
      <c r="A1" s="97" t="s">
        <v>110</v>
      </c>
      <c r="B1" s="98"/>
      <c r="C1" s="98"/>
      <c r="D1" s="98"/>
      <c r="E1" s="98"/>
    </row>
    <row r="2" spans="1:5">
      <c r="A2" s="76" t="s">
        <v>102</v>
      </c>
      <c r="B2" s="63" t="s">
        <v>103</v>
      </c>
      <c r="C2" s="63"/>
      <c r="D2" s="63"/>
      <c r="E2" s="64" t="s">
        <v>7</v>
      </c>
    </row>
    <row r="3" spans="1:5">
      <c r="A3" s="77"/>
      <c r="B3" s="5" t="s">
        <v>4</v>
      </c>
      <c r="C3" s="5" t="s">
        <v>5</v>
      </c>
      <c r="D3" s="5" t="s">
        <v>6</v>
      </c>
      <c r="E3" s="88"/>
    </row>
    <row r="4" spans="1:5" ht="18" customHeight="1">
      <c r="A4" s="9" t="s">
        <v>0</v>
      </c>
      <c r="B4" s="5">
        <f>月初资料!B3</f>
        <v>36000</v>
      </c>
      <c r="C4" s="5">
        <f>月初资料!C3</f>
        <v>15000</v>
      </c>
      <c r="D4" s="5">
        <f>月初资料!D3</f>
        <v>12800</v>
      </c>
      <c r="E4" s="10">
        <f>SUM(B4:D4)</f>
        <v>63800</v>
      </c>
    </row>
    <row r="5" spans="1:5" ht="18" customHeight="1">
      <c r="A5" s="9" t="s">
        <v>104</v>
      </c>
      <c r="B5" s="5">
        <f>成本费用分配表!G4</f>
        <v>239000</v>
      </c>
      <c r="C5" s="5">
        <f>成本费用分配表!F16</f>
        <v>29119.999999999996</v>
      </c>
      <c r="D5" s="5">
        <f>成本费用分配表!E48</f>
        <v>77734.8</v>
      </c>
      <c r="E5" s="10">
        <f>SUM(B5:D5)</f>
        <v>345854.8</v>
      </c>
    </row>
    <row r="6" spans="1:5" ht="18" customHeight="1">
      <c r="A6" s="9" t="s">
        <v>105</v>
      </c>
      <c r="B6" s="5">
        <f>SUM(B4:B5)</f>
        <v>275000</v>
      </c>
      <c r="C6" s="5">
        <f t="shared" ref="C6:E6" si="0">SUM(C4:C5)</f>
        <v>44120</v>
      </c>
      <c r="D6" s="5">
        <f t="shared" si="0"/>
        <v>90534.8</v>
      </c>
      <c r="E6" s="10">
        <f t="shared" si="0"/>
        <v>409654.8</v>
      </c>
    </row>
    <row r="7" spans="1:5" ht="18" customHeight="1">
      <c r="A7" s="9" t="s">
        <v>106</v>
      </c>
      <c r="B7" s="5">
        <f>月初资料!E9</f>
        <v>400</v>
      </c>
      <c r="C7" s="5">
        <f>月初资料!E9*0.5</f>
        <v>200</v>
      </c>
      <c r="D7" s="5">
        <f>月初资料!E9*0.5</f>
        <v>200</v>
      </c>
      <c r="E7" s="10"/>
    </row>
    <row r="8" spans="1:5" ht="18" customHeight="1">
      <c r="A8" s="9" t="s">
        <v>109</v>
      </c>
      <c r="B8" s="5">
        <f>月初资料!D9+产成品成本计算表!B7</f>
        <v>1200</v>
      </c>
      <c r="C8" s="5">
        <f>月初资料!D9+产成品成本计算表!D7</f>
        <v>1000</v>
      </c>
      <c r="D8" s="5">
        <f>月初资料!D9+产成品成本计算表!D7</f>
        <v>1000</v>
      </c>
      <c r="E8" s="10"/>
    </row>
    <row r="9" spans="1:5" ht="18" customHeight="1">
      <c r="A9" s="9" t="s">
        <v>54</v>
      </c>
      <c r="B9" s="49">
        <f>B6/B8</f>
        <v>229.16666666666666</v>
      </c>
      <c r="C9" s="49">
        <f>C6/C8</f>
        <v>44.12</v>
      </c>
      <c r="D9" s="49">
        <f>D6/D8</f>
        <v>90.534800000000004</v>
      </c>
      <c r="E9" s="50"/>
    </row>
    <row r="10" spans="1:5" ht="18" customHeight="1">
      <c r="A10" s="9" t="s">
        <v>107</v>
      </c>
      <c r="B10" s="49">
        <f>B9*月初资料!D9</f>
        <v>183333.33333333331</v>
      </c>
      <c r="C10" s="49">
        <f>C9*月初资料!D9</f>
        <v>35296</v>
      </c>
      <c r="D10" s="49">
        <f>D9*月初资料!D9</f>
        <v>72427.839999999997</v>
      </c>
      <c r="E10" s="50">
        <f>SUM(B10:D10)</f>
        <v>291057.17333333334</v>
      </c>
    </row>
    <row r="11" spans="1:5" ht="18" customHeight="1" thickBot="1">
      <c r="A11" s="11" t="s">
        <v>108</v>
      </c>
      <c r="B11" s="51">
        <f>B6-B10</f>
        <v>91666.666666666686</v>
      </c>
      <c r="C11" s="51">
        <f>C6-C10</f>
        <v>8824</v>
      </c>
      <c r="D11" s="51">
        <f>D6-D10</f>
        <v>18106.960000000006</v>
      </c>
      <c r="E11" s="59">
        <f>SUM(B11:D11)</f>
        <v>118597.62666666669</v>
      </c>
    </row>
    <row r="14" spans="1:5" ht="16.2" thickBot="1">
      <c r="A14" s="97" t="s">
        <v>111</v>
      </c>
      <c r="B14" s="98"/>
      <c r="C14" s="98"/>
      <c r="D14" s="98"/>
      <c r="E14" s="98"/>
    </row>
    <row r="15" spans="1:5">
      <c r="A15" s="76" t="s">
        <v>102</v>
      </c>
      <c r="B15" s="63" t="s">
        <v>103</v>
      </c>
      <c r="C15" s="63"/>
      <c r="D15" s="63"/>
      <c r="E15" s="64" t="s">
        <v>7</v>
      </c>
    </row>
    <row r="16" spans="1:5" ht="16.5" customHeight="1">
      <c r="A16" s="77"/>
      <c r="B16" s="5" t="s">
        <v>4</v>
      </c>
      <c r="C16" s="5" t="s">
        <v>5</v>
      </c>
      <c r="D16" s="5" t="s">
        <v>6</v>
      </c>
      <c r="E16" s="88"/>
    </row>
    <row r="17" spans="1:5" ht="18" customHeight="1">
      <c r="A17" s="9" t="s">
        <v>0</v>
      </c>
      <c r="B17" s="5">
        <f>月初资料!B4</f>
        <v>22000</v>
      </c>
      <c r="C17" s="5">
        <f>月初资料!C4</f>
        <v>12000</v>
      </c>
      <c r="D17" s="5">
        <f>月初资料!D4</f>
        <v>6000</v>
      </c>
      <c r="E17" s="10">
        <f>SUM(B17:D17)</f>
        <v>40000</v>
      </c>
    </row>
    <row r="18" spans="1:5" ht="18" customHeight="1">
      <c r="A18" s="9" t="s">
        <v>104</v>
      </c>
      <c r="B18" s="5">
        <f>成本费用分配表!G5</f>
        <v>201000</v>
      </c>
      <c r="C18" s="5">
        <f>成本费用分配表!F17</f>
        <v>26880</v>
      </c>
      <c r="D18" s="5">
        <f>成本费用分配表!E49</f>
        <v>71755.199999999997</v>
      </c>
      <c r="E18" s="10">
        <f>SUM(B18:D18)</f>
        <v>299635.20000000001</v>
      </c>
    </row>
    <row r="19" spans="1:5" ht="18" customHeight="1">
      <c r="A19" s="9" t="s">
        <v>105</v>
      </c>
      <c r="B19" s="5">
        <f>SUM(B17:B18)</f>
        <v>223000</v>
      </c>
      <c r="C19" s="5">
        <f>SUM(C17:C18)</f>
        <v>38880</v>
      </c>
      <c r="D19" s="5">
        <f>SUM(D17:D18)</f>
        <v>77755.199999999997</v>
      </c>
      <c r="E19" s="10">
        <f>SUM(B19:D19)</f>
        <v>339635.20000000001</v>
      </c>
    </row>
    <row r="20" spans="1:5" ht="18" customHeight="1">
      <c r="A20" s="9" t="s">
        <v>106</v>
      </c>
      <c r="B20" s="5">
        <f>月初资料!E10</f>
        <v>600</v>
      </c>
      <c r="C20" s="5">
        <f>月初资料!E10*0.5</f>
        <v>300</v>
      </c>
      <c r="D20" s="5">
        <f>月初资料!E10*0.5</f>
        <v>300</v>
      </c>
      <c r="E20" s="10"/>
    </row>
    <row r="21" spans="1:5" ht="18" customHeight="1">
      <c r="A21" s="9" t="s">
        <v>109</v>
      </c>
      <c r="B21" s="5">
        <f>月初资料!D10+产成品成本计算表!B20</f>
        <v>1500</v>
      </c>
      <c r="C21" s="5">
        <f>月初资料!D10+产成品成本计算表!C20</f>
        <v>1200</v>
      </c>
      <c r="D21" s="5">
        <f>月初资料!D10++产成品成本计算表!D20</f>
        <v>1200</v>
      </c>
      <c r="E21" s="10"/>
    </row>
    <row r="22" spans="1:5" ht="18" customHeight="1">
      <c r="A22" s="9" t="s">
        <v>54</v>
      </c>
      <c r="B22" s="49">
        <f>B19/B21</f>
        <v>148.66666666666666</v>
      </c>
      <c r="C22" s="49">
        <f>C19/C21</f>
        <v>32.4</v>
      </c>
      <c r="D22" s="49">
        <f>D19/D21</f>
        <v>64.795999999999992</v>
      </c>
      <c r="E22" s="50"/>
    </row>
    <row r="23" spans="1:5" ht="18" customHeight="1">
      <c r="A23" s="9" t="s">
        <v>107</v>
      </c>
      <c r="B23" s="49">
        <f>B22*月初资料!D10</f>
        <v>133800</v>
      </c>
      <c r="C23" s="49">
        <f>C22*月初资料!D10</f>
        <v>29160</v>
      </c>
      <c r="D23" s="49">
        <f>D22*月初资料!D10</f>
        <v>58316.399999999994</v>
      </c>
      <c r="E23" s="50">
        <f>SUM(B23:D23)</f>
        <v>221276.4</v>
      </c>
    </row>
    <row r="24" spans="1:5" ht="18" customHeight="1" thickBot="1">
      <c r="A24" s="11" t="s">
        <v>108</v>
      </c>
      <c r="B24" s="51">
        <f>B19-B23</f>
        <v>89200</v>
      </c>
      <c r="C24" s="51">
        <f>C19-C23</f>
        <v>9720</v>
      </c>
      <c r="D24" s="51">
        <f>D19-D23</f>
        <v>19438.800000000003</v>
      </c>
      <c r="E24" s="51">
        <f>SUM(B24:D24)</f>
        <v>118358.8</v>
      </c>
    </row>
    <row r="25" spans="1:5">
      <c r="A25" s="2"/>
      <c r="B25" s="53"/>
      <c r="C25" s="53"/>
      <c r="D25" s="53"/>
      <c r="E25" s="53"/>
    </row>
    <row r="27" spans="1:5" ht="15" thickBot="1">
      <c r="A27" s="83" t="s">
        <v>115</v>
      </c>
      <c r="B27" s="83"/>
      <c r="C27" s="83"/>
      <c r="D27" s="83"/>
      <c r="E27" s="83"/>
    </row>
    <row r="28" spans="1:5">
      <c r="A28" s="76" t="s">
        <v>103</v>
      </c>
      <c r="B28" s="63" t="s">
        <v>116</v>
      </c>
      <c r="C28" s="63"/>
      <c r="D28" s="63" t="s">
        <v>117</v>
      </c>
      <c r="E28" s="64"/>
    </row>
    <row r="29" spans="1:5">
      <c r="A29" s="77"/>
      <c r="B29" s="5" t="s">
        <v>113</v>
      </c>
      <c r="C29" s="5" t="s">
        <v>114</v>
      </c>
      <c r="D29" s="5" t="s">
        <v>113</v>
      </c>
      <c r="E29" s="10" t="s">
        <v>114</v>
      </c>
    </row>
    <row r="30" spans="1:5" ht="18" customHeight="1">
      <c r="A30" s="9" t="s">
        <v>4</v>
      </c>
      <c r="B30" s="54">
        <f>B10</f>
        <v>183333.33333333331</v>
      </c>
      <c r="C30" s="54">
        <f>B30/月初资料!D9</f>
        <v>229.16666666666663</v>
      </c>
      <c r="D30" s="54">
        <f>B23</f>
        <v>133800</v>
      </c>
      <c r="E30" s="55">
        <f>D30/月初资料!D10</f>
        <v>148.66666666666666</v>
      </c>
    </row>
    <row r="31" spans="1:5" ht="18" customHeight="1">
      <c r="A31" s="9" t="s">
        <v>5</v>
      </c>
      <c r="B31" s="54">
        <f>C10</f>
        <v>35296</v>
      </c>
      <c r="C31" s="54">
        <f>B31/月初资料!D9</f>
        <v>44.12</v>
      </c>
      <c r="D31" s="54">
        <f>C23</f>
        <v>29160</v>
      </c>
      <c r="E31" s="55">
        <f>D31/月初资料!D10</f>
        <v>32.4</v>
      </c>
    </row>
    <row r="32" spans="1:5" ht="18" customHeight="1">
      <c r="A32" s="9" t="s">
        <v>6</v>
      </c>
      <c r="B32" s="54">
        <f>D10</f>
        <v>72427.839999999997</v>
      </c>
      <c r="C32" s="54">
        <f>B32/月初资料!D9</f>
        <v>90.53479999999999</v>
      </c>
      <c r="D32" s="54">
        <f>D23</f>
        <v>58316.399999999994</v>
      </c>
      <c r="E32" s="55">
        <f>D32/月初资料!D10</f>
        <v>64.795999999999992</v>
      </c>
    </row>
    <row r="33" spans="1:5" ht="18" customHeight="1" thickBot="1">
      <c r="A33" s="11" t="s">
        <v>7</v>
      </c>
      <c r="B33" s="56">
        <f>SUM(B30:B32)</f>
        <v>291057.17333333334</v>
      </c>
      <c r="C33" s="58">
        <f>SUM(C30:C32)</f>
        <v>363.82146666666665</v>
      </c>
      <c r="D33" s="56">
        <f>SUM(D30:D32)</f>
        <v>221276.4</v>
      </c>
      <c r="E33" s="57">
        <f>SUM(E30:E32)</f>
        <v>245.86266666666666</v>
      </c>
    </row>
  </sheetData>
  <mergeCells count="12">
    <mergeCell ref="A28:A29"/>
    <mergeCell ref="B28:C28"/>
    <mergeCell ref="D28:E28"/>
    <mergeCell ref="A27:E27"/>
    <mergeCell ref="A15:A16"/>
    <mergeCell ref="B15:D15"/>
    <mergeCell ref="E15:E16"/>
    <mergeCell ref="A2:A3"/>
    <mergeCell ref="E2:E3"/>
    <mergeCell ref="B2:D2"/>
    <mergeCell ref="A1:E1"/>
    <mergeCell ref="A14:E1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月初资料</vt:lpstr>
      <vt:lpstr>本月发生费用</vt:lpstr>
      <vt:lpstr>成本费用分配表</vt:lpstr>
      <vt:lpstr>产成品成本计算表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2018-09-06T03:42:54Z</dcterms:modified>
</cp:coreProperties>
</file>