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activeTab="1"/>
  </bookViews>
  <sheets>
    <sheet name="月初资料" sheetId="4" r:id="rId1"/>
    <sheet name="本月发生费用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" i="4" l="1"/>
  <c r="E9" i="4"/>
  <c r="E4" i="4"/>
  <c r="E3" i="4"/>
  <c r="E5" i="2"/>
  <c r="D6" i="2"/>
  <c r="D7" i="2"/>
  <c r="D8" i="2"/>
  <c r="D5" i="2"/>
  <c r="M26" i="2"/>
  <c r="K26" i="2"/>
  <c r="O15" i="2"/>
  <c r="O16" i="2"/>
  <c r="O14" i="2"/>
  <c r="N17" i="2"/>
  <c r="M17" i="2"/>
  <c r="K17" i="2"/>
  <c r="K7" i="2"/>
  <c r="C26" i="2"/>
  <c r="F16" i="2"/>
  <c r="C18" i="2"/>
  <c r="D9" i="2" l="1"/>
  <c r="O17" i="2"/>
</calcChain>
</file>

<file path=xl/sharedStrings.xml><?xml version="1.0" encoding="utf-8"?>
<sst xmlns="http://schemas.openxmlformats.org/spreadsheetml/2006/main" count="101" uniqueCount="71">
  <si>
    <t>月初在产品成本</t>
    <phoneticPr fontId="1" type="noConversion"/>
  </si>
  <si>
    <t>产品</t>
    <phoneticPr fontId="1" type="noConversion"/>
  </si>
  <si>
    <t>直接材料</t>
    <phoneticPr fontId="1" type="noConversion"/>
  </si>
  <si>
    <t>直接人工</t>
    <phoneticPr fontId="1" type="noConversion"/>
  </si>
  <si>
    <t>制造费用</t>
    <phoneticPr fontId="1" type="noConversion"/>
  </si>
  <si>
    <t>合计</t>
    <phoneticPr fontId="1" type="noConversion"/>
  </si>
  <si>
    <t>甲</t>
    <phoneticPr fontId="1" type="noConversion"/>
  </si>
  <si>
    <t>乙</t>
    <phoneticPr fontId="1" type="noConversion"/>
  </si>
  <si>
    <t>产量</t>
    <phoneticPr fontId="1" type="noConversion"/>
  </si>
  <si>
    <t>月初在产品</t>
    <phoneticPr fontId="1" type="noConversion"/>
  </si>
  <si>
    <t>本月投入</t>
    <phoneticPr fontId="1" type="noConversion"/>
  </si>
  <si>
    <t>本月完工产品</t>
    <phoneticPr fontId="1" type="noConversion"/>
  </si>
  <si>
    <t>月末在产品</t>
    <phoneticPr fontId="1" type="noConversion"/>
  </si>
  <si>
    <t>注：</t>
    <phoneticPr fontId="1" type="noConversion"/>
  </si>
  <si>
    <t>直接填写</t>
    <phoneticPr fontId="1" type="noConversion"/>
  </si>
  <si>
    <t>公式计算</t>
    <phoneticPr fontId="1" type="noConversion"/>
  </si>
  <si>
    <t>元</t>
    <phoneticPr fontId="1" type="noConversion"/>
  </si>
  <si>
    <t>单位</t>
    <phoneticPr fontId="1" type="noConversion"/>
  </si>
  <si>
    <t>月初在产品成本</t>
    <phoneticPr fontId="1" type="noConversion"/>
  </si>
  <si>
    <t>产品</t>
    <phoneticPr fontId="1" type="noConversion"/>
  </si>
  <si>
    <t>直接材料</t>
    <phoneticPr fontId="1" type="noConversion"/>
  </si>
  <si>
    <t>直接人工</t>
    <phoneticPr fontId="1" type="noConversion"/>
  </si>
  <si>
    <t>制造费用</t>
    <phoneticPr fontId="1" type="noConversion"/>
  </si>
  <si>
    <t>合计</t>
    <phoneticPr fontId="1" type="noConversion"/>
  </si>
  <si>
    <t>合计</t>
    <phoneticPr fontId="1" type="noConversion"/>
  </si>
  <si>
    <t>甲</t>
    <phoneticPr fontId="1" type="noConversion"/>
  </si>
  <si>
    <t>乙</t>
    <phoneticPr fontId="1" type="noConversion"/>
  </si>
  <si>
    <t>产量</t>
    <phoneticPr fontId="1" type="noConversion"/>
  </si>
  <si>
    <t>月初在产品</t>
    <phoneticPr fontId="1" type="noConversion"/>
  </si>
  <si>
    <t>本月投入</t>
    <phoneticPr fontId="1" type="noConversion"/>
  </si>
  <si>
    <t>本月完工产品</t>
    <phoneticPr fontId="1" type="noConversion"/>
  </si>
  <si>
    <t>月末在产品</t>
    <phoneticPr fontId="1" type="noConversion"/>
  </si>
  <si>
    <t>注：</t>
    <phoneticPr fontId="1" type="noConversion"/>
  </si>
  <si>
    <t>直接填写</t>
    <phoneticPr fontId="1" type="noConversion"/>
  </si>
  <si>
    <t>公式计算</t>
    <phoneticPr fontId="1" type="noConversion"/>
  </si>
  <si>
    <t>元</t>
    <phoneticPr fontId="1" type="noConversion"/>
  </si>
  <si>
    <t>单位</t>
    <phoneticPr fontId="1" type="noConversion"/>
  </si>
  <si>
    <t>材料费用表</t>
    <phoneticPr fontId="1" type="noConversion"/>
  </si>
  <si>
    <t>材料用途</t>
    <phoneticPr fontId="1" type="noConversion"/>
  </si>
  <si>
    <t>直接用料A</t>
    <phoneticPr fontId="1" type="noConversion"/>
  </si>
  <si>
    <t>共同用料B</t>
    <phoneticPr fontId="1" type="noConversion"/>
  </si>
  <si>
    <t>耗用材料合计</t>
    <phoneticPr fontId="1" type="noConversion"/>
  </si>
  <si>
    <t>B材料消耗定额</t>
    <phoneticPr fontId="1" type="noConversion"/>
  </si>
  <si>
    <t>低值易耗品摊销计算表</t>
    <phoneticPr fontId="1" type="noConversion"/>
  </si>
  <si>
    <t>甲产品</t>
    <phoneticPr fontId="1" type="noConversion"/>
  </si>
  <si>
    <t>车间名称</t>
    <phoneticPr fontId="1" type="noConversion"/>
  </si>
  <si>
    <t>金额</t>
    <phoneticPr fontId="1" type="noConversion"/>
  </si>
  <si>
    <t>乙产品</t>
    <phoneticPr fontId="1" type="noConversion"/>
  </si>
  <si>
    <t>基本生产车间</t>
    <phoneticPr fontId="1" type="noConversion"/>
  </si>
  <si>
    <t>小计</t>
    <phoneticPr fontId="1" type="noConversion"/>
  </si>
  <si>
    <t>机修车间</t>
    <phoneticPr fontId="1" type="noConversion"/>
  </si>
  <si>
    <t>基本生产车间其他耗用</t>
    <phoneticPr fontId="1" type="noConversion"/>
  </si>
  <si>
    <t>供水车间</t>
    <phoneticPr fontId="1" type="noConversion"/>
  </si>
  <si>
    <t>人工费</t>
    <phoneticPr fontId="1" type="noConversion"/>
  </si>
  <si>
    <t>其他费用汇总</t>
    <phoneticPr fontId="1" type="noConversion"/>
  </si>
  <si>
    <t>人员类别</t>
    <phoneticPr fontId="1" type="noConversion"/>
  </si>
  <si>
    <t>工费</t>
    <phoneticPr fontId="1" type="noConversion"/>
  </si>
  <si>
    <t>工时</t>
    <phoneticPr fontId="1" type="noConversion"/>
  </si>
  <si>
    <t>办公费</t>
    <phoneticPr fontId="1" type="noConversion"/>
  </si>
  <si>
    <t>电费</t>
    <phoneticPr fontId="1" type="noConversion"/>
  </si>
  <si>
    <t>其他</t>
    <phoneticPr fontId="1" type="noConversion"/>
  </si>
  <si>
    <t>生产工人</t>
    <phoneticPr fontId="1" type="noConversion"/>
  </si>
  <si>
    <t>车间管理</t>
    <phoneticPr fontId="1" type="noConversion"/>
  </si>
  <si>
    <t>机修工人</t>
    <phoneticPr fontId="1" type="noConversion"/>
  </si>
  <si>
    <t>供水工人</t>
    <phoneticPr fontId="1" type="noConversion"/>
  </si>
  <si>
    <t>折旧计算表</t>
    <phoneticPr fontId="1" type="noConversion"/>
  </si>
  <si>
    <t>辅助生产车间劳务供应量</t>
    <phoneticPr fontId="1" type="noConversion"/>
  </si>
  <si>
    <t>受益单位</t>
    <phoneticPr fontId="1" type="noConversion"/>
  </si>
  <si>
    <t>机修/小时</t>
    <phoneticPr fontId="1" type="noConversion"/>
  </si>
  <si>
    <t>供水/吨</t>
    <phoneticPr fontId="1" type="noConversion"/>
  </si>
  <si>
    <t>计划单位成本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</si>
</sst>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i/>
      <sz val="12"/>
      <color theme="1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2" borderId="5" xfId="0" applyFill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2" borderId="8" xfId="0" applyFill="1" applyBorder="1">
      <alignment vertical="center"/>
    </xf>
    <xf numFmtId="0" fontId="2" fillId="0" borderId="0" xfId="0" applyFont="1">
      <alignment vertical="center"/>
    </xf>
    <xf numFmtId="0" fontId="3" fillId="3" borderId="10" xfId="0" applyFont="1" applyFill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2" borderId="10" xfId="0" applyFont="1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2" borderId="18" xfId="0" applyFill="1" applyBorder="1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1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6" xfId="0" applyFill="1" applyBorder="1">
      <alignment vertical="center"/>
    </xf>
    <xf numFmtId="0" fontId="0" fillId="2" borderId="3" xfId="0" applyFill="1" applyBorder="1">
      <alignment vertical="center"/>
    </xf>
    <xf numFmtId="0" fontId="0" fillId="0" borderId="0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7" xfId="0" applyBorder="1">
      <alignment vertical="center"/>
    </xf>
    <xf numFmtId="0" fontId="0" fillId="0" borderId="2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14" sqref="E14"/>
    </sheetView>
  </sheetViews>
  <sheetFormatPr defaultRowHeight="13.5" x14ac:dyDescent="0.15"/>
  <cols>
    <col min="2" max="2" width="11.125" customWidth="1"/>
    <col min="3" max="3" width="10.125" customWidth="1"/>
    <col min="4" max="4" width="13" bestFit="1" customWidth="1"/>
    <col min="5" max="5" width="12.5" customWidth="1"/>
  </cols>
  <sheetData>
    <row r="1" spans="1:5" ht="35.25" customHeight="1" thickBot="1" x14ac:dyDescent="0.2">
      <c r="A1" s="36" t="s">
        <v>18</v>
      </c>
      <c r="B1" s="36"/>
      <c r="C1" s="36"/>
      <c r="D1" s="36"/>
      <c r="E1" s="36"/>
    </row>
    <row r="2" spans="1:5" ht="20.100000000000001" customHeight="1" x14ac:dyDescent="0.15">
      <c r="A2" s="2" t="s">
        <v>19</v>
      </c>
      <c r="B2" s="3" t="s">
        <v>20</v>
      </c>
      <c r="C2" s="3" t="s">
        <v>21</v>
      </c>
      <c r="D2" s="3" t="s">
        <v>22</v>
      </c>
      <c r="E2" s="4" t="s">
        <v>24</v>
      </c>
    </row>
    <row r="3" spans="1:5" ht="20.100000000000001" customHeight="1" x14ac:dyDescent="0.15">
      <c r="A3" s="5" t="s">
        <v>25</v>
      </c>
      <c r="B3" s="6">
        <v>35000</v>
      </c>
      <c r="C3" s="6">
        <v>14000</v>
      </c>
      <c r="D3" s="6">
        <v>11800</v>
      </c>
      <c r="E3" s="7">
        <f>SUM(B3:D3)</f>
        <v>60800</v>
      </c>
    </row>
    <row r="4" spans="1:5" ht="20.100000000000001" customHeight="1" thickBot="1" x14ac:dyDescent="0.2">
      <c r="A4" s="8" t="s">
        <v>26</v>
      </c>
      <c r="B4" s="9">
        <v>21000</v>
      </c>
      <c r="C4" s="9">
        <v>11000</v>
      </c>
      <c r="D4" s="9">
        <v>5000</v>
      </c>
      <c r="E4" s="7">
        <f>SUM(B4:D4)</f>
        <v>37000</v>
      </c>
    </row>
    <row r="7" spans="1:5" ht="14.25" thickBot="1" x14ac:dyDescent="0.2">
      <c r="A7" s="37" t="s">
        <v>27</v>
      </c>
      <c r="B7" s="37"/>
      <c r="C7" s="37"/>
      <c r="D7" s="37"/>
      <c r="E7" s="37"/>
    </row>
    <row r="8" spans="1:5" ht="20.100000000000001" customHeight="1" x14ac:dyDescent="0.15">
      <c r="A8" s="2" t="s">
        <v>19</v>
      </c>
      <c r="B8" s="3" t="s">
        <v>28</v>
      </c>
      <c r="C8" s="3" t="s">
        <v>29</v>
      </c>
      <c r="D8" s="3" t="s">
        <v>30</v>
      </c>
      <c r="E8" s="4" t="s">
        <v>31</v>
      </c>
    </row>
    <row r="9" spans="1:5" ht="20.100000000000001" customHeight="1" x14ac:dyDescent="0.15">
      <c r="A9" s="5" t="s">
        <v>25</v>
      </c>
      <c r="B9" s="6">
        <v>200</v>
      </c>
      <c r="C9" s="6">
        <v>900</v>
      </c>
      <c r="D9" s="6">
        <v>850</v>
      </c>
      <c r="E9" s="7">
        <f>B9+C9-D9</f>
        <v>250</v>
      </c>
    </row>
    <row r="10" spans="1:5" ht="20.100000000000001" customHeight="1" thickBot="1" x14ac:dyDescent="0.2">
      <c r="A10" s="8" t="s">
        <v>26</v>
      </c>
      <c r="B10" s="9">
        <v>300</v>
      </c>
      <c r="C10" s="9">
        <v>1100</v>
      </c>
      <c r="D10" s="9">
        <v>950</v>
      </c>
      <c r="E10" s="7">
        <f>B10+C10-D10</f>
        <v>450</v>
      </c>
    </row>
    <row r="14" spans="1:5" ht="14.25" x14ac:dyDescent="0.15">
      <c r="A14" s="10" t="s">
        <v>32</v>
      </c>
    </row>
    <row r="15" spans="1:5" x14ac:dyDescent="0.15">
      <c r="B15" s="17"/>
      <c r="C15" s="12" t="s">
        <v>33</v>
      </c>
    </row>
    <row r="16" spans="1:5" x14ac:dyDescent="0.15">
      <c r="B16" s="13"/>
      <c r="C16" s="14" t="s">
        <v>34</v>
      </c>
    </row>
    <row r="17" spans="2:3" x14ac:dyDescent="0.15">
      <c r="B17" s="15" t="s">
        <v>35</v>
      </c>
      <c r="C17" s="16" t="s">
        <v>36</v>
      </c>
    </row>
  </sheetData>
  <mergeCells count="2">
    <mergeCell ref="A1:E1"/>
    <mergeCell ref="A7:E7"/>
  </mergeCells>
  <phoneticPr fontId="1" type="noConversion"/>
  <pageMargins left="0.7" right="0.7" top="0.75" bottom="0.75" header="0.3" footer="0.3"/>
  <pageSetup paperSize="9" scale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A7" workbookViewId="0">
      <selection activeCell="F19" sqref="F19"/>
    </sheetView>
  </sheetViews>
  <sheetFormatPr defaultRowHeight="13.5" x14ac:dyDescent="0.15"/>
  <cols>
    <col min="1" max="1" width="19.125" customWidth="1"/>
    <col min="2" max="3" width="11.75" customWidth="1"/>
    <col min="4" max="4" width="13.125" customWidth="1"/>
    <col min="5" max="5" width="13.5" customWidth="1"/>
    <col min="9" max="9" width="11.875" customWidth="1"/>
    <col min="10" max="10" width="11.625" customWidth="1"/>
    <col min="13" max="13" width="14.125" customWidth="1"/>
    <col min="14" max="14" width="12.25" customWidth="1"/>
  </cols>
  <sheetData>
    <row r="1" spans="1:16" ht="20.100000000000001" customHeight="1" thickBot="1" x14ac:dyDescent="0.2">
      <c r="A1" s="37" t="s">
        <v>37</v>
      </c>
      <c r="B1" s="37"/>
      <c r="C1" s="37"/>
      <c r="D1" s="37"/>
      <c r="E1" s="37"/>
    </row>
    <row r="2" spans="1:16" ht="20.100000000000001" customHeight="1" thickBot="1" x14ac:dyDescent="0.2">
      <c r="A2" s="2" t="s">
        <v>38</v>
      </c>
      <c r="B2" s="3" t="s">
        <v>39</v>
      </c>
      <c r="C2" s="3" t="s">
        <v>40</v>
      </c>
      <c r="D2" s="3" t="s">
        <v>41</v>
      </c>
      <c r="E2" s="4" t="s">
        <v>42</v>
      </c>
      <c r="I2" s="37" t="s">
        <v>43</v>
      </c>
      <c r="J2" s="37"/>
      <c r="K2" s="37"/>
      <c r="L2" s="37"/>
    </row>
    <row r="3" spans="1:16" ht="20.100000000000001" customHeight="1" x14ac:dyDescent="0.15">
      <c r="A3" s="21" t="s">
        <v>44</v>
      </c>
      <c r="B3" s="6">
        <v>186000</v>
      </c>
      <c r="C3" s="21"/>
      <c r="D3" s="21"/>
      <c r="E3" s="26">
        <v>2950</v>
      </c>
      <c r="I3" s="38" t="s">
        <v>45</v>
      </c>
      <c r="J3" s="39"/>
      <c r="K3" s="39" t="s">
        <v>46</v>
      </c>
      <c r="L3" s="40"/>
    </row>
    <row r="4" spans="1:16" ht="20.100000000000001" customHeight="1" x14ac:dyDescent="0.15">
      <c r="A4" s="21" t="s">
        <v>47</v>
      </c>
      <c r="B4" s="6">
        <v>155000</v>
      </c>
      <c r="C4" s="21"/>
      <c r="D4" s="21"/>
      <c r="E4" s="26">
        <v>2550</v>
      </c>
      <c r="I4" s="41" t="s">
        <v>48</v>
      </c>
      <c r="J4" s="42"/>
      <c r="K4" s="43">
        <v>4000</v>
      </c>
      <c r="L4" s="44"/>
    </row>
    <row r="5" spans="1:16" ht="20.100000000000001" customHeight="1" x14ac:dyDescent="0.15">
      <c r="A5" s="21" t="s">
        <v>49</v>
      </c>
      <c r="B5" s="21"/>
      <c r="C5" s="20">
        <v>110000</v>
      </c>
      <c r="D5" s="19">
        <f>SUM(B5:C5)</f>
        <v>110000</v>
      </c>
      <c r="E5" s="7">
        <f>SUM(E3:E4)</f>
        <v>5500</v>
      </c>
      <c r="I5" s="41" t="s">
        <v>50</v>
      </c>
      <c r="J5" s="42"/>
      <c r="K5" s="43">
        <v>800</v>
      </c>
      <c r="L5" s="44"/>
    </row>
    <row r="6" spans="1:16" ht="20.100000000000001" customHeight="1" x14ac:dyDescent="0.15">
      <c r="A6" s="5" t="s">
        <v>51</v>
      </c>
      <c r="B6" s="6">
        <v>15000</v>
      </c>
      <c r="C6" s="6">
        <v>9000</v>
      </c>
      <c r="D6" s="19">
        <f t="shared" ref="D6:D8" si="0">SUM(B6:C6)</f>
        <v>24000</v>
      </c>
      <c r="E6" s="7"/>
      <c r="I6" s="41" t="s">
        <v>52</v>
      </c>
      <c r="J6" s="42"/>
      <c r="K6" s="43">
        <v>680</v>
      </c>
      <c r="L6" s="44"/>
    </row>
    <row r="7" spans="1:16" ht="20.100000000000001" customHeight="1" thickBot="1" x14ac:dyDescent="0.2">
      <c r="A7" s="5" t="s">
        <v>50</v>
      </c>
      <c r="B7" s="6">
        <v>10000</v>
      </c>
      <c r="C7" s="6"/>
      <c r="D7" s="19">
        <f t="shared" si="0"/>
        <v>10000</v>
      </c>
      <c r="E7" s="7"/>
      <c r="I7" s="45" t="s">
        <v>23</v>
      </c>
      <c r="J7" s="46"/>
      <c r="K7" s="46">
        <f>SUM(K4:L6)</f>
        <v>5480</v>
      </c>
      <c r="L7" s="47"/>
    </row>
    <row r="8" spans="1:16" ht="20.100000000000001" customHeight="1" x14ac:dyDescent="0.15">
      <c r="A8" s="5" t="s">
        <v>52</v>
      </c>
      <c r="B8" s="6">
        <v>7000</v>
      </c>
      <c r="C8" s="6"/>
      <c r="D8" s="19">
        <f t="shared" si="0"/>
        <v>7000</v>
      </c>
      <c r="E8" s="7"/>
    </row>
    <row r="9" spans="1:16" ht="20.100000000000001" customHeight="1" thickBot="1" x14ac:dyDescent="0.2">
      <c r="A9" s="8" t="s">
        <v>23</v>
      </c>
      <c r="B9" s="22"/>
      <c r="C9" s="22"/>
      <c r="D9" s="22">
        <f>SUM(D5:D8)</f>
        <v>151000</v>
      </c>
      <c r="E9" s="23"/>
    </row>
    <row r="12" spans="1:16" ht="20.100000000000001" customHeight="1" thickBot="1" x14ac:dyDescent="0.2">
      <c r="A12" s="37" t="s">
        <v>53</v>
      </c>
      <c r="B12" s="37"/>
      <c r="C12" s="37"/>
      <c r="I12" s="37" t="s">
        <v>54</v>
      </c>
      <c r="J12" s="37"/>
      <c r="K12" s="37"/>
      <c r="L12" s="37"/>
      <c r="M12" s="37"/>
      <c r="N12" s="37"/>
      <c r="O12" s="37"/>
      <c r="P12" s="36"/>
    </row>
    <row r="13" spans="1:16" ht="20.100000000000001" customHeight="1" thickBot="1" x14ac:dyDescent="0.2">
      <c r="A13" s="2" t="s">
        <v>55</v>
      </c>
      <c r="B13" s="3"/>
      <c r="C13" s="4" t="s">
        <v>56</v>
      </c>
      <c r="E13" s="36" t="s">
        <v>57</v>
      </c>
      <c r="F13" s="36"/>
      <c r="G13" s="1"/>
      <c r="I13" s="38" t="s">
        <v>45</v>
      </c>
      <c r="J13" s="39"/>
      <c r="K13" s="39" t="s">
        <v>58</v>
      </c>
      <c r="L13" s="51"/>
      <c r="M13" s="24" t="s">
        <v>59</v>
      </c>
      <c r="N13" s="24" t="s">
        <v>60</v>
      </c>
      <c r="O13" s="25" t="s">
        <v>23</v>
      </c>
      <c r="P13" s="32"/>
    </row>
    <row r="14" spans="1:16" ht="20.100000000000001" customHeight="1" x14ac:dyDescent="0.15">
      <c r="A14" s="48" t="s">
        <v>48</v>
      </c>
      <c r="B14" s="21" t="s">
        <v>61</v>
      </c>
      <c r="C14" s="26">
        <v>58000</v>
      </c>
      <c r="E14" s="2" t="s">
        <v>44</v>
      </c>
      <c r="F14" s="27">
        <v>2600</v>
      </c>
      <c r="G14" s="28"/>
      <c r="I14" s="41" t="s">
        <v>48</v>
      </c>
      <c r="J14" s="42"/>
      <c r="K14" s="43">
        <v>600</v>
      </c>
      <c r="L14" s="50"/>
      <c r="M14" s="29">
        <v>6200</v>
      </c>
      <c r="N14" s="29">
        <v>750</v>
      </c>
      <c r="O14" s="30">
        <f>SUM(K14:N14)</f>
        <v>7550</v>
      </c>
    </row>
    <row r="15" spans="1:16" ht="20.100000000000001" customHeight="1" x14ac:dyDescent="0.15">
      <c r="A15" s="49"/>
      <c r="B15" s="21" t="s">
        <v>62</v>
      </c>
      <c r="C15" s="26">
        <v>15000</v>
      </c>
      <c r="E15" s="5" t="s">
        <v>47</v>
      </c>
      <c r="F15" s="26">
        <v>2400</v>
      </c>
      <c r="G15" s="28"/>
      <c r="I15" s="41" t="s">
        <v>50</v>
      </c>
      <c r="J15" s="42"/>
      <c r="K15" s="43">
        <v>400</v>
      </c>
      <c r="L15" s="50"/>
      <c r="M15" s="29">
        <v>4200</v>
      </c>
      <c r="N15" s="29">
        <v>180</v>
      </c>
      <c r="O15" s="30">
        <f t="shared" ref="O15:O16" si="1">SUM(K15:N15)</f>
        <v>4780</v>
      </c>
    </row>
    <row r="16" spans="1:16" ht="20.100000000000001" customHeight="1" thickBot="1" x14ac:dyDescent="0.2">
      <c r="A16" s="52" t="s">
        <v>63</v>
      </c>
      <c r="B16" s="53"/>
      <c r="C16" s="26">
        <v>16000</v>
      </c>
      <c r="E16" s="8" t="s">
        <v>23</v>
      </c>
      <c r="F16" s="23">
        <f>SUM(F14:F15)</f>
        <v>5000</v>
      </c>
      <c r="G16" s="28"/>
      <c r="I16" s="41" t="s">
        <v>52</v>
      </c>
      <c r="J16" s="42"/>
      <c r="K16" s="43">
        <v>450</v>
      </c>
      <c r="L16" s="50"/>
      <c r="M16" s="29">
        <v>6200</v>
      </c>
      <c r="N16" s="29">
        <v>710</v>
      </c>
      <c r="O16" s="30">
        <f t="shared" si="1"/>
        <v>7360</v>
      </c>
    </row>
    <row r="17" spans="1:16" ht="20.100000000000001" customHeight="1" thickBot="1" x14ac:dyDescent="0.2">
      <c r="A17" s="52" t="s">
        <v>64</v>
      </c>
      <c r="B17" s="54"/>
      <c r="C17" s="26">
        <v>13000</v>
      </c>
      <c r="I17" s="45" t="s">
        <v>23</v>
      </c>
      <c r="J17" s="46"/>
      <c r="K17" s="46">
        <f>SUM(K14:L16)</f>
        <v>1450</v>
      </c>
      <c r="L17" s="55"/>
      <c r="M17" s="33">
        <f>SUM(M14:M16)</f>
        <v>16600</v>
      </c>
      <c r="N17" s="33">
        <f t="shared" ref="N17:O17" si="2">SUM(N14:N16)</f>
        <v>1640</v>
      </c>
      <c r="O17" s="33">
        <f t="shared" si="2"/>
        <v>19690</v>
      </c>
    </row>
    <row r="18" spans="1:16" ht="20.100000000000001" customHeight="1" thickBot="1" x14ac:dyDescent="0.2">
      <c r="A18" s="56" t="s">
        <v>23</v>
      </c>
      <c r="B18" s="57"/>
      <c r="C18" s="23">
        <f>SUM(C14:C17)</f>
        <v>102000</v>
      </c>
      <c r="M18" s="31"/>
      <c r="N18" s="31"/>
      <c r="O18" s="31"/>
      <c r="P18" s="31"/>
    </row>
    <row r="19" spans="1:16" x14ac:dyDescent="0.15">
      <c r="M19" s="31"/>
      <c r="N19" s="31"/>
      <c r="O19" s="31"/>
      <c r="P19" s="31"/>
    </row>
    <row r="20" spans="1:16" x14ac:dyDescent="0.15">
      <c r="M20" s="31"/>
      <c r="N20" s="31"/>
      <c r="O20" s="31"/>
      <c r="P20" s="31"/>
    </row>
    <row r="21" spans="1:16" ht="20.25" customHeight="1" thickBot="1" x14ac:dyDescent="0.2">
      <c r="A21" s="37" t="s">
        <v>65</v>
      </c>
      <c r="B21" s="37"/>
      <c r="C21" s="37"/>
      <c r="D21" s="37"/>
      <c r="I21" s="37" t="s">
        <v>66</v>
      </c>
      <c r="J21" s="37"/>
      <c r="K21" s="37"/>
      <c r="L21" s="37"/>
      <c r="M21" s="37"/>
      <c r="N21" s="37"/>
      <c r="O21" s="31"/>
      <c r="P21" s="31"/>
    </row>
    <row r="22" spans="1:16" ht="20.100000000000001" customHeight="1" x14ac:dyDescent="0.15">
      <c r="A22" s="38" t="s">
        <v>45</v>
      </c>
      <c r="B22" s="39"/>
      <c r="C22" s="39" t="s">
        <v>46</v>
      </c>
      <c r="D22" s="40"/>
      <c r="I22" s="38" t="s">
        <v>67</v>
      </c>
      <c r="J22" s="39"/>
      <c r="K22" s="39" t="s">
        <v>68</v>
      </c>
      <c r="L22" s="51"/>
      <c r="M22" s="24" t="s">
        <v>69</v>
      </c>
      <c r="N22" s="25" t="s">
        <v>70</v>
      </c>
      <c r="O22" s="31"/>
      <c r="P22" s="31"/>
    </row>
    <row r="23" spans="1:16" ht="20.100000000000001" customHeight="1" x14ac:dyDescent="0.15">
      <c r="A23" s="41" t="s">
        <v>48</v>
      </c>
      <c r="B23" s="42"/>
      <c r="C23" s="43">
        <v>22000</v>
      </c>
      <c r="D23" s="44"/>
      <c r="I23" s="41" t="s">
        <v>48</v>
      </c>
      <c r="J23" s="42"/>
      <c r="K23" s="43">
        <v>2320</v>
      </c>
      <c r="L23" s="50"/>
      <c r="M23" s="29">
        <v>66600</v>
      </c>
      <c r="N23" s="30"/>
      <c r="O23" s="31"/>
      <c r="P23" s="31"/>
    </row>
    <row r="24" spans="1:16" ht="20.100000000000001" customHeight="1" x14ac:dyDescent="0.15">
      <c r="A24" s="41" t="s">
        <v>50</v>
      </c>
      <c r="B24" s="42"/>
      <c r="C24" s="43">
        <v>5000</v>
      </c>
      <c r="D24" s="44"/>
      <c r="I24" s="41" t="s">
        <v>50</v>
      </c>
      <c r="J24" s="42"/>
      <c r="K24" s="43"/>
      <c r="L24" s="50"/>
      <c r="M24" s="29">
        <v>2200</v>
      </c>
      <c r="N24" s="18">
        <v>10</v>
      </c>
      <c r="O24" s="31"/>
      <c r="P24" s="31"/>
    </row>
    <row r="25" spans="1:16" ht="20.100000000000001" customHeight="1" x14ac:dyDescent="0.15">
      <c r="A25" s="41" t="s">
        <v>52</v>
      </c>
      <c r="B25" s="42"/>
      <c r="C25" s="43">
        <v>9000</v>
      </c>
      <c r="D25" s="44"/>
      <c r="I25" s="41" t="s">
        <v>52</v>
      </c>
      <c r="J25" s="42"/>
      <c r="K25" s="43">
        <v>140</v>
      </c>
      <c r="L25" s="50"/>
      <c r="M25" s="29"/>
      <c r="N25" s="18">
        <v>0.5</v>
      </c>
      <c r="O25" s="31"/>
      <c r="P25" s="31"/>
    </row>
    <row r="26" spans="1:16" ht="20.100000000000001" customHeight="1" thickBot="1" x14ac:dyDescent="0.2">
      <c r="A26" s="45" t="s">
        <v>23</v>
      </c>
      <c r="B26" s="46"/>
      <c r="C26" s="46">
        <f>SUM(C23:C25)</f>
        <v>36000</v>
      </c>
      <c r="D26" s="47"/>
      <c r="I26" s="45" t="s">
        <v>23</v>
      </c>
      <c r="J26" s="46"/>
      <c r="K26" s="46">
        <f>SUM(K23:L25)</f>
        <v>2460</v>
      </c>
      <c r="L26" s="55"/>
      <c r="M26" s="34">
        <f>SUM(M23:M25)</f>
        <v>68800</v>
      </c>
      <c r="N26" s="35"/>
      <c r="O26" s="31"/>
      <c r="P26" s="31"/>
    </row>
    <row r="27" spans="1:16" x14ac:dyDescent="0.15">
      <c r="M27" s="31"/>
      <c r="N27" s="31"/>
      <c r="O27" s="31"/>
      <c r="P27" s="31"/>
    </row>
    <row r="28" spans="1:16" x14ac:dyDescent="0.15">
      <c r="M28" s="31"/>
      <c r="N28" s="31"/>
      <c r="O28" s="31"/>
      <c r="P28" s="31"/>
    </row>
    <row r="29" spans="1:16" x14ac:dyDescent="0.15">
      <c r="M29" s="31"/>
      <c r="N29" s="31"/>
      <c r="O29" s="31"/>
      <c r="P29" s="31"/>
    </row>
    <row r="30" spans="1:16" x14ac:dyDescent="0.15">
      <c r="M30" s="31"/>
      <c r="N30" s="31"/>
      <c r="O30" s="31"/>
      <c r="P30" s="31"/>
    </row>
    <row r="31" spans="1:16" x14ac:dyDescent="0.15">
      <c r="M31" s="31"/>
      <c r="N31" s="31"/>
      <c r="O31" s="31"/>
      <c r="P31" s="31"/>
    </row>
  </sheetData>
  <mergeCells count="51">
    <mergeCell ref="A25:B25"/>
    <mergeCell ref="C25:D25"/>
    <mergeCell ref="I25:J25"/>
    <mergeCell ref="K25:L25"/>
    <mergeCell ref="A26:B26"/>
    <mergeCell ref="C26:D26"/>
    <mergeCell ref="I26:J26"/>
    <mergeCell ref="K26:L26"/>
    <mergeCell ref="A23:B23"/>
    <mergeCell ref="C23:D23"/>
    <mergeCell ref="I23:J23"/>
    <mergeCell ref="K23:L23"/>
    <mergeCell ref="A24:B24"/>
    <mergeCell ref="C24:D24"/>
    <mergeCell ref="I24:J24"/>
    <mergeCell ref="K24:L24"/>
    <mergeCell ref="A18:B18"/>
    <mergeCell ref="A21:D21"/>
    <mergeCell ref="I21:N21"/>
    <mergeCell ref="A22:B22"/>
    <mergeCell ref="C22:D22"/>
    <mergeCell ref="I22:J22"/>
    <mergeCell ref="K22:L22"/>
    <mergeCell ref="A16:B16"/>
    <mergeCell ref="I16:J16"/>
    <mergeCell ref="K16:L16"/>
    <mergeCell ref="A17:B17"/>
    <mergeCell ref="I17:J17"/>
    <mergeCell ref="K17:L17"/>
    <mergeCell ref="A12:C12"/>
    <mergeCell ref="I12:P12"/>
    <mergeCell ref="E13:F13"/>
    <mergeCell ref="I13:J13"/>
    <mergeCell ref="K13:L13"/>
    <mergeCell ref="A14:A15"/>
    <mergeCell ref="I14:J14"/>
    <mergeCell ref="K14:L14"/>
    <mergeCell ref="I15:J15"/>
    <mergeCell ref="K15:L15"/>
    <mergeCell ref="I5:J5"/>
    <mergeCell ref="K5:L5"/>
    <mergeCell ref="I6:J6"/>
    <mergeCell ref="K6:L6"/>
    <mergeCell ref="I7:J7"/>
    <mergeCell ref="K7:L7"/>
    <mergeCell ref="A1:E1"/>
    <mergeCell ref="I2:L2"/>
    <mergeCell ref="I3:J3"/>
    <mergeCell ref="K3:L3"/>
    <mergeCell ref="I4:J4"/>
    <mergeCell ref="K4:L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22" sqref="E22"/>
    </sheetView>
  </sheetViews>
  <sheetFormatPr defaultRowHeight="13.5" x14ac:dyDescent="0.15"/>
  <cols>
    <col min="2" max="2" width="11.125" customWidth="1"/>
    <col min="3" max="3" width="10.125" customWidth="1"/>
    <col min="4" max="4" width="13" bestFit="1" customWidth="1"/>
    <col min="5" max="5" width="12.5" customWidth="1"/>
  </cols>
  <sheetData>
    <row r="1" spans="1:5" ht="35.25" customHeight="1" thickBot="1" x14ac:dyDescent="0.2">
      <c r="A1" s="36" t="s">
        <v>0</v>
      </c>
      <c r="B1" s="36"/>
      <c r="C1" s="36"/>
      <c r="D1" s="36"/>
      <c r="E1" s="36"/>
    </row>
    <row r="2" spans="1:5" ht="20.100000000000001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ht="20.100000000000001" customHeight="1" x14ac:dyDescent="0.15">
      <c r="A3" s="5" t="s">
        <v>6</v>
      </c>
      <c r="B3" s="6">
        <v>36000</v>
      </c>
      <c r="C3" s="6">
        <v>15000</v>
      </c>
      <c r="D3" s="6">
        <v>12800</v>
      </c>
      <c r="E3" s="7"/>
    </row>
    <row r="4" spans="1:5" ht="20.100000000000001" customHeight="1" thickBot="1" x14ac:dyDescent="0.2">
      <c r="A4" s="8" t="s">
        <v>7</v>
      </c>
      <c r="B4" s="9">
        <v>22000</v>
      </c>
      <c r="C4" s="9">
        <v>12000</v>
      </c>
      <c r="D4" s="9">
        <v>6000</v>
      </c>
      <c r="E4" s="7"/>
    </row>
    <row r="7" spans="1:5" ht="14.25" thickBot="1" x14ac:dyDescent="0.2">
      <c r="A7" s="37" t="s">
        <v>8</v>
      </c>
      <c r="B7" s="37"/>
      <c r="C7" s="37"/>
      <c r="D7" s="37"/>
      <c r="E7" s="37"/>
    </row>
    <row r="8" spans="1:5" ht="20.100000000000001" customHeight="1" x14ac:dyDescent="0.15">
      <c r="A8" s="2" t="s">
        <v>1</v>
      </c>
      <c r="B8" s="3" t="s">
        <v>9</v>
      </c>
      <c r="C8" s="3" t="s">
        <v>10</v>
      </c>
      <c r="D8" s="3" t="s">
        <v>11</v>
      </c>
      <c r="E8" s="4" t="s">
        <v>12</v>
      </c>
    </row>
    <row r="9" spans="1:5" ht="20.100000000000001" customHeight="1" x14ac:dyDescent="0.15">
      <c r="A9" s="5" t="s">
        <v>6</v>
      </c>
      <c r="B9" s="6">
        <v>200</v>
      </c>
      <c r="C9" s="6">
        <v>1000</v>
      </c>
      <c r="D9" s="6">
        <v>800</v>
      </c>
      <c r="E9" s="7"/>
    </row>
    <row r="10" spans="1:5" ht="20.100000000000001" customHeight="1" thickBot="1" x14ac:dyDescent="0.2">
      <c r="A10" s="8" t="s">
        <v>7</v>
      </c>
      <c r="B10" s="9">
        <v>300</v>
      </c>
      <c r="C10" s="9">
        <v>1200</v>
      </c>
      <c r="D10" s="9">
        <v>900</v>
      </c>
      <c r="E10" s="7"/>
    </row>
    <row r="14" spans="1:5" ht="14.25" x14ac:dyDescent="0.15">
      <c r="A14" s="10" t="s">
        <v>13</v>
      </c>
    </row>
    <row r="15" spans="1:5" x14ac:dyDescent="0.15">
      <c r="B15" s="11"/>
      <c r="C15" s="12" t="s">
        <v>14</v>
      </c>
    </row>
    <row r="16" spans="1:5" x14ac:dyDescent="0.15">
      <c r="B16" s="13"/>
      <c r="C16" s="14" t="s">
        <v>15</v>
      </c>
    </row>
    <row r="17" spans="2:3" x14ac:dyDescent="0.15">
      <c r="B17" s="15" t="s">
        <v>16</v>
      </c>
      <c r="C17" s="16" t="s">
        <v>17</v>
      </c>
    </row>
  </sheetData>
  <mergeCells count="2">
    <mergeCell ref="A1:E1"/>
    <mergeCell ref="A7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月初资料</vt:lpstr>
      <vt:lpstr>本月发生费用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2018-11-27T08:04:53Z</dcterms:modified>
</cp:coreProperties>
</file>