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应收账款明细" sheetId="1" r:id="rId1"/>
    <sheet name="应收账款汇总已经做好" sheetId="6" r:id="rId2"/>
  </sheets>
  <calcPr calcId="144525"/>
</workbook>
</file>

<file path=xl/calcChain.xml><?xml version="1.0" encoding="utf-8"?>
<calcChain xmlns="http://schemas.openxmlformats.org/spreadsheetml/2006/main">
  <c r="C3" i="6" l="1"/>
  <c r="C4" i="6"/>
  <c r="C5" i="6"/>
  <c r="C6" i="6"/>
  <c r="C7" i="6"/>
  <c r="C8" i="6"/>
  <c r="C2" i="6"/>
  <c r="B7" i="6"/>
  <c r="B8" i="6"/>
  <c r="F11" i="1"/>
  <c r="F12" i="1"/>
  <c r="F13" i="1"/>
  <c r="H13" i="1"/>
  <c r="H12" i="1"/>
  <c r="H11" i="1"/>
  <c r="H3" i="1"/>
  <c r="H4" i="1"/>
  <c r="H5" i="1"/>
  <c r="H6" i="1"/>
  <c r="H7" i="1"/>
  <c r="H8" i="1"/>
  <c r="H9" i="1"/>
  <c r="H10" i="1"/>
  <c r="H2" i="1"/>
  <c r="F3" i="1"/>
  <c r="B3" i="6" s="1"/>
  <c r="F4" i="1"/>
  <c r="B4" i="6" s="1"/>
  <c r="F5" i="1"/>
  <c r="F6" i="1"/>
  <c r="B5" i="6" s="1"/>
  <c r="F7" i="1"/>
  <c r="F8" i="1"/>
  <c r="B6" i="6" s="1"/>
  <c r="F9" i="1"/>
  <c r="F10" i="1"/>
  <c r="F2" i="1"/>
  <c r="B2" i="6" s="1"/>
</calcChain>
</file>

<file path=xl/sharedStrings.xml><?xml version="1.0" encoding="utf-8"?>
<sst xmlns="http://schemas.openxmlformats.org/spreadsheetml/2006/main" count="30" uniqueCount="16">
  <si>
    <t>序号</t>
    <phoneticPr fontId="1" type="noConversion"/>
  </si>
  <si>
    <t>公司名称</t>
    <phoneticPr fontId="1" type="noConversion"/>
  </si>
  <si>
    <t>开票日期</t>
    <phoneticPr fontId="1" type="noConversion"/>
  </si>
  <si>
    <t>应收金额</t>
    <phoneticPr fontId="1" type="noConversion"/>
  </si>
  <si>
    <t>已收金额</t>
    <phoneticPr fontId="1" type="noConversion"/>
  </si>
  <si>
    <t>未收金额</t>
    <phoneticPr fontId="1" type="noConversion"/>
  </si>
  <si>
    <t>付款期限</t>
    <phoneticPr fontId="1" type="noConversion"/>
  </si>
  <si>
    <t>是否到期</t>
    <phoneticPr fontId="1" type="noConversion"/>
  </si>
  <si>
    <t>爱美丽公司</t>
    <phoneticPr fontId="1" type="noConversion"/>
  </si>
  <si>
    <t>明亮公司</t>
    <phoneticPr fontId="1" type="noConversion"/>
  </si>
  <si>
    <t>天悦公司</t>
    <phoneticPr fontId="1" type="noConversion"/>
  </si>
  <si>
    <t>安美公司</t>
    <phoneticPr fontId="1" type="noConversion"/>
  </si>
  <si>
    <t>柠檬公司</t>
    <phoneticPr fontId="1" type="noConversion"/>
  </si>
  <si>
    <t>业务笔数</t>
    <phoneticPr fontId="1" type="noConversion"/>
  </si>
  <si>
    <t>紫萱公司</t>
    <phoneticPr fontId="1" type="noConversion"/>
  </si>
  <si>
    <t>叮铃公司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</si>
</sst>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E23" sqref="E23"/>
    </sheetView>
  </sheetViews>
  <sheetFormatPr defaultRowHeight="13.5" x14ac:dyDescent="0.15"/>
  <cols>
    <col min="2" max="2" width="10.875" customWidth="1"/>
    <col min="3" max="3" width="10.5" style="1" bestFit="1" customWidth="1"/>
    <col min="4" max="4" width="12.75" style="2" bestFit="1" customWidth="1"/>
    <col min="5" max="5" width="11.625" style="2" bestFit="1" customWidth="1"/>
    <col min="6" max="6" width="11.625" bestFit="1" customWidth="1"/>
    <col min="7" max="7" width="9" style="3"/>
  </cols>
  <sheetData>
    <row r="1" spans="1:8" x14ac:dyDescent="0.1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1" t="s">
        <v>6</v>
      </c>
      <c r="H1" s="8" t="s">
        <v>7</v>
      </c>
    </row>
    <row r="2" spans="1:8" x14ac:dyDescent="0.15">
      <c r="A2" s="4">
        <v>1</v>
      </c>
      <c r="B2" s="4" t="s">
        <v>8</v>
      </c>
      <c r="C2" s="5">
        <v>43101</v>
      </c>
      <c r="D2" s="6">
        <v>53689</v>
      </c>
      <c r="E2" s="6"/>
      <c r="F2" s="6">
        <f>D2-E2</f>
        <v>53689</v>
      </c>
      <c r="G2" s="7">
        <v>45</v>
      </c>
      <c r="H2" s="4" t="str">
        <f>IF(C2+G2&lt;--"2018/3/15","是","否")</f>
        <v>是</v>
      </c>
    </row>
    <row r="3" spans="1:8" x14ac:dyDescent="0.15">
      <c r="A3" s="4">
        <v>2</v>
      </c>
      <c r="B3" s="4" t="s">
        <v>9</v>
      </c>
      <c r="C3" s="5">
        <v>43134</v>
      </c>
      <c r="D3" s="6">
        <v>37676</v>
      </c>
      <c r="E3" s="6">
        <v>5000</v>
      </c>
      <c r="F3" s="6">
        <f t="shared" ref="F3:F13" si="0">D3-E3</f>
        <v>32676</v>
      </c>
      <c r="G3" s="7">
        <v>27</v>
      </c>
      <c r="H3" s="4" t="str">
        <f t="shared" ref="H3:H13" si="1">IF(C3+G3&lt;--"2018/3/15","是","否")</f>
        <v>是</v>
      </c>
    </row>
    <row r="4" spans="1:8" x14ac:dyDescent="0.15">
      <c r="A4" s="4">
        <v>3</v>
      </c>
      <c r="B4" s="4" t="s">
        <v>10</v>
      </c>
      <c r="C4" s="5">
        <v>43141</v>
      </c>
      <c r="D4" s="6">
        <v>47932</v>
      </c>
      <c r="E4" s="6">
        <v>10000</v>
      </c>
      <c r="F4" s="6">
        <f t="shared" si="0"/>
        <v>37932</v>
      </c>
      <c r="G4" s="7">
        <v>50</v>
      </c>
      <c r="H4" s="4" t="str">
        <f t="shared" si="1"/>
        <v>否</v>
      </c>
    </row>
    <row r="5" spans="1:8" x14ac:dyDescent="0.15">
      <c r="A5" s="4">
        <v>4</v>
      </c>
      <c r="B5" s="4" t="s">
        <v>8</v>
      </c>
      <c r="C5" s="5">
        <v>43142</v>
      </c>
      <c r="D5" s="6">
        <v>10964</v>
      </c>
      <c r="E5" s="6"/>
      <c r="F5" s="6">
        <f t="shared" si="0"/>
        <v>10964</v>
      </c>
      <c r="G5" s="7">
        <v>48</v>
      </c>
      <c r="H5" s="4" t="str">
        <f t="shared" si="1"/>
        <v>否</v>
      </c>
    </row>
    <row r="6" spans="1:8" x14ac:dyDescent="0.15">
      <c r="A6" s="4">
        <v>5</v>
      </c>
      <c r="B6" s="4" t="s">
        <v>11</v>
      </c>
      <c r="C6" s="5">
        <v>43144</v>
      </c>
      <c r="D6" s="6">
        <v>35896</v>
      </c>
      <c r="E6" s="6"/>
      <c r="F6" s="6">
        <f t="shared" si="0"/>
        <v>35896</v>
      </c>
      <c r="G6" s="7">
        <v>36</v>
      </c>
      <c r="H6" s="4" t="str">
        <f t="shared" si="1"/>
        <v>否</v>
      </c>
    </row>
    <row r="7" spans="1:8" x14ac:dyDescent="0.15">
      <c r="A7" s="4">
        <v>6</v>
      </c>
      <c r="B7" s="4" t="s">
        <v>10</v>
      </c>
      <c r="C7" s="5">
        <v>43145</v>
      </c>
      <c r="D7" s="6">
        <v>21349</v>
      </c>
      <c r="E7" s="6"/>
      <c r="F7" s="6">
        <f t="shared" si="0"/>
        <v>21349</v>
      </c>
      <c r="G7" s="7">
        <v>23</v>
      </c>
      <c r="H7" s="4" t="str">
        <f t="shared" si="1"/>
        <v>是</v>
      </c>
    </row>
    <row r="8" spans="1:8" x14ac:dyDescent="0.15">
      <c r="A8" s="4">
        <v>7</v>
      </c>
      <c r="B8" s="4" t="s">
        <v>12</v>
      </c>
      <c r="C8" s="5">
        <v>43145</v>
      </c>
      <c r="D8" s="6">
        <v>64538</v>
      </c>
      <c r="E8" s="6">
        <v>20000</v>
      </c>
      <c r="F8" s="6">
        <f t="shared" si="0"/>
        <v>44538</v>
      </c>
      <c r="G8" s="7">
        <v>23</v>
      </c>
      <c r="H8" s="4" t="str">
        <f t="shared" si="1"/>
        <v>是</v>
      </c>
    </row>
    <row r="9" spans="1:8" x14ac:dyDescent="0.15">
      <c r="A9" s="4">
        <v>8</v>
      </c>
      <c r="B9" s="4" t="s">
        <v>9</v>
      </c>
      <c r="C9" s="5">
        <v>43146</v>
      </c>
      <c r="D9" s="6">
        <v>29768</v>
      </c>
      <c r="E9" s="6"/>
      <c r="F9" s="6">
        <f t="shared" si="0"/>
        <v>29768</v>
      </c>
      <c r="G9" s="7">
        <v>51</v>
      </c>
      <c r="H9" s="4" t="str">
        <f t="shared" si="1"/>
        <v>否</v>
      </c>
    </row>
    <row r="10" spans="1:8" x14ac:dyDescent="0.15">
      <c r="A10" s="4">
        <v>9</v>
      </c>
      <c r="B10" s="4" t="s">
        <v>8</v>
      </c>
      <c r="C10" s="5">
        <v>43149</v>
      </c>
      <c r="D10" s="6">
        <v>14265</v>
      </c>
      <c r="E10" s="6">
        <v>4265</v>
      </c>
      <c r="F10" s="6">
        <f t="shared" si="0"/>
        <v>10000</v>
      </c>
      <c r="G10" s="7">
        <v>40</v>
      </c>
      <c r="H10" s="4" t="str">
        <f t="shared" si="1"/>
        <v>否</v>
      </c>
    </row>
    <row r="11" spans="1:8" x14ac:dyDescent="0.15">
      <c r="A11" s="12">
        <v>10</v>
      </c>
      <c r="B11" s="12" t="s">
        <v>14</v>
      </c>
      <c r="C11" s="13">
        <v>43150</v>
      </c>
      <c r="D11" s="14">
        <v>33987</v>
      </c>
      <c r="E11" s="14"/>
      <c r="F11" s="6">
        <f t="shared" si="0"/>
        <v>33987</v>
      </c>
      <c r="G11" s="15">
        <v>30</v>
      </c>
      <c r="H11" s="12" t="str">
        <f t="shared" si="1"/>
        <v>否</v>
      </c>
    </row>
    <row r="12" spans="1:8" x14ac:dyDescent="0.15">
      <c r="A12" s="12">
        <v>11</v>
      </c>
      <c r="B12" s="12" t="s">
        <v>15</v>
      </c>
      <c r="C12" s="13">
        <v>43154</v>
      </c>
      <c r="D12" s="14">
        <v>53876</v>
      </c>
      <c r="E12" s="14"/>
      <c r="F12" s="6">
        <f t="shared" si="0"/>
        <v>53876</v>
      </c>
      <c r="G12" s="15">
        <v>20</v>
      </c>
      <c r="H12" s="12" t="str">
        <f t="shared" si="1"/>
        <v>否</v>
      </c>
    </row>
    <row r="13" spans="1:8" x14ac:dyDescent="0.15">
      <c r="A13" s="12">
        <v>12</v>
      </c>
      <c r="B13" s="12" t="s">
        <v>9</v>
      </c>
      <c r="C13" s="13">
        <v>43157</v>
      </c>
      <c r="D13" s="14">
        <v>33876</v>
      </c>
      <c r="E13" s="14">
        <v>20000</v>
      </c>
      <c r="F13" s="6">
        <f t="shared" si="0"/>
        <v>13876</v>
      </c>
      <c r="G13" s="15">
        <v>10</v>
      </c>
      <c r="H13" s="12" t="str">
        <f t="shared" si="1"/>
        <v>是</v>
      </c>
    </row>
    <row r="14" spans="1:8" x14ac:dyDescent="0.15">
      <c r="A14" s="1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9" sqref="C19"/>
    </sheetView>
  </sheetViews>
  <sheetFormatPr defaultRowHeight="13.5" x14ac:dyDescent="0.15"/>
  <cols>
    <col min="1" max="3" width="10.875" customWidth="1"/>
  </cols>
  <sheetData>
    <row r="1" spans="1:3" x14ac:dyDescent="0.15">
      <c r="A1" s="8" t="s">
        <v>1</v>
      </c>
      <c r="B1" s="8" t="s">
        <v>5</v>
      </c>
      <c r="C1" s="8" t="s">
        <v>13</v>
      </c>
    </row>
    <row r="2" spans="1:3" x14ac:dyDescent="0.15">
      <c r="A2" s="4" t="s">
        <v>8</v>
      </c>
      <c r="B2" s="4">
        <f>SUMIF(应收账款明细!B:B,A2,应收账款明细!F:F)</f>
        <v>74653</v>
      </c>
      <c r="C2" s="4">
        <f>COUNTIF(应收账款明细!B:B,A2)</f>
        <v>3</v>
      </c>
    </row>
    <row r="3" spans="1:3" x14ac:dyDescent="0.15">
      <c r="A3" s="4" t="s">
        <v>9</v>
      </c>
      <c r="B3" s="4">
        <f>SUMIF(应收账款明细!B:B,A3,应收账款明细!F:F)</f>
        <v>76320</v>
      </c>
      <c r="C3" s="4">
        <f>COUNTIF(应收账款明细!B:B,A3)</f>
        <v>3</v>
      </c>
    </row>
    <row r="4" spans="1:3" x14ac:dyDescent="0.15">
      <c r="A4" s="4" t="s">
        <v>10</v>
      </c>
      <c r="B4" s="4">
        <f>SUMIF(应收账款明细!B:B,A4,应收账款明细!F:F)</f>
        <v>59281</v>
      </c>
      <c r="C4" s="4">
        <f>COUNTIF(应收账款明细!B:B,A4)</f>
        <v>2</v>
      </c>
    </row>
    <row r="5" spans="1:3" x14ac:dyDescent="0.15">
      <c r="A5" s="4" t="s">
        <v>11</v>
      </c>
      <c r="B5" s="4">
        <f>SUMIF(应收账款明细!B:B,A5,应收账款明细!F:F)</f>
        <v>35896</v>
      </c>
      <c r="C5" s="4">
        <f>COUNTIF(应收账款明细!B:B,A5)</f>
        <v>1</v>
      </c>
    </row>
    <row r="6" spans="1:3" x14ac:dyDescent="0.15">
      <c r="A6" s="4" t="s">
        <v>12</v>
      </c>
      <c r="B6" s="4">
        <f>SUMIF(应收账款明细!B:B,A6,应收账款明细!F:F)</f>
        <v>44538</v>
      </c>
      <c r="C6" s="4">
        <f>COUNTIF(应收账款明细!B:B,A6)</f>
        <v>1</v>
      </c>
    </row>
    <row r="7" spans="1:3" x14ac:dyDescent="0.15">
      <c r="A7" s="12" t="s">
        <v>14</v>
      </c>
      <c r="B7" s="4">
        <f>SUMIF(应收账款明细!B:B,A7,应收账款明细!F:F)</f>
        <v>33987</v>
      </c>
      <c r="C7" s="4">
        <f>COUNTIF(应收账款明细!B:B,A7)</f>
        <v>1</v>
      </c>
    </row>
    <row r="8" spans="1:3" x14ac:dyDescent="0.15">
      <c r="A8" s="12" t="s">
        <v>15</v>
      </c>
      <c r="B8" s="4">
        <f>SUMIF(应收账款明细!B:B,A8,应收账款明细!F:F)</f>
        <v>53876</v>
      </c>
      <c r="C8" s="4">
        <f>COUNTIF(应收账款明细!B:B,A8)</f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应收账款明细</vt:lpstr>
      <vt:lpstr>应收账款汇总已经做好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2018-11-26T05:51:17Z</dcterms:modified>
</cp:coreProperties>
</file>