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应收账款明细学生用" sheetId="1" r:id="rId1"/>
    <sheet name="应收账款明细已做好" sheetId="2" r:id="rId2"/>
  </sheets>
  <calcPr calcId="144525"/>
</workbook>
</file>

<file path=xl/calcChain.xml><?xml version="1.0" encoding="utf-8"?>
<calcChain xmlns="http://schemas.openxmlformats.org/spreadsheetml/2006/main">
  <c r="H10" i="2" l="1"/>
  <c r="F10" i="2"/>
  <c r="H9" i="2"/>
  <c r="F9" i="2"/>
  <c r="H8" i="2"/>
  <c r="F8" i="2"/>
  <c r="H7" i="2"/>
  <c r="F7" i="2"/>
  <c r="H6" i="2"/>
  <c r="F6" i="2"/>
  <c r="H5" i="2"/>
  <c r="F5" i="2"/>
  <c r="H4" i="2"/>
  <c r="F4" i="2"/>
  <c r="H3" i="2"/>
  <c r="F3" i="2"/>
  <c r="H2" i="2"/>
  <c r="F2" i="2"/>
</calcChain>
</file>

<file path=xl/sharedStrings.xml><?xml version="1.0" encoding="utf-8"?>
<sst xmlns="http://schemas.openxmlformats.org/spreadsheetml/2006/main" count="34" uniqueCount="13">
  <si>
    <t>序号</t>
    <phoneticPr fontId="1" type="noConversion"/>
  </si>
  <si>
    <t>公司名称</t>
    <phoneticPr fontId="1" type="noConversion"/>
  </si>
  <si>
    <t>开票日期</t>
    <phoneticPr fontId="1" type="noConversion"/>
  </si>
  <si>
    <t>应收金额</t>
    <phoneticPr fontId="1" type="noConversion"/>
  </si>
  <si>
    <t>已收金额</t>
    <phoneticPr fontId="1" type="noConversion"/>
  </si>
  <si>
    <t>未收金额</t>
    <phoneticPr fontId="1" type="noConversion"/>
  </si>
  <si>
    <t>付款期限</t>
    <phoneticPr fontId="1" type="noConversion"/>
  </si>
  <si>
    <t>爱美丽公司</t>
    <phoneticPr fontId="1" type="noConversion"/>
  </si>
  <si>
    <t>明亮公司</t>
    <phoneticPr fontId="1" type="noConversion"/>
  </si>
  <si>
    <t>天悦公司</t>
    <phoneticPr fontId="1" type="noConversion"/>
  </si>
  <si>
    <t>安美公司</t>
    <phoneticPr fontId="1" type="noConversion"/>
  </si>
  <si>
    <t>柠檬公司</t>
    <phoneticPr fontId="1" type="noConversion"/>
  </si>
  <si>
    <t>是否到期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</si>
</sst>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.00_ "/>
    <numFmt numFmtId="177" formatCode="0_);[Red]\(0\)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399945066682943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14" fontId="0" fillId="0" borderId="0" xfId="0" applyNumberFormat="1">
      <alignment vertical="center"/>
    </xf>
    <xf numFmtId="176" fontId="0" fillId="0" borderId="0" xfId="0" applyNumberFormat="1">
      <alignment vertical="center"/>
    </xf>
    <xf numFmtId="177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177" fontId="2" fillId="2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E24" sqref="E24"/>
    </sheetView>
  </sheetViews>
  <sheetFormatPr defaultRowHeight="13.5" x14ac:dyDescent="0.15"/>
  <cols>
    <col min="2" max="2" width="10.875" customWidth="1"/>
    <col min="3" max="3" width="10.5" style="1" bestFit="1" customWidth="1"/>
    <col min="4" max="4" width="12.75" style="2" bestFit="1" customWidth="1"/>
    <col min="5" max="5" width="11.625" style="2" bestFit="1" customWidth="1"/>
    <col min="6" max="6" width="11.625" bestFit="1" customWidth="1"/>
    <col min="7" max="7" width="9" style="3"/>
  </cols>
  <sheetData>
    <row r="1" spans="1:8" x14ac:dyDescent="0.15">
      <c r="A1" s="8" t="s">
        <v>0</v>
      </c>
      <c r="B1" s="8" t="s">
        <v>1</v>
      </c>
      <c r="C1" s="9" t="s">
        <v>2</v>
      </c>
      <c r="D1" s="10" t="s">
        <v>3</v>
      </c>
      <c r="E1" s="10" t="s">
        <v>4</v>
      </c>
      <c r="F1" s="8" t="s">
        <v>5</v>
      </c>
      <c r="G1" s="11" t="s">
        <v>6</v>
      </c>
      <c r="H1" s="8" t="s">
        <v>12</v>
      </c>
    </row>
    <row r="2" spans="1:8" x14ac:dyDescent="0.15">
      <c r="A2" s="4">
        <v>1</v>
      </c>
      <c r="B2" s="4" t="s">
        <v>7</v>
      </c>
      <c r="C2" s="5">
        <v>43101</v>
      </c>
      <c r="D2" s="6">
        <v>53689</v>
      </c>
      <c r="E2" s="6"/>
      <c r="F2" s="6"/>
      <c r="G2" s="7">
        <v>45</v>
      </c>
      <c r="H2" s="4"/>
    </row>
    <row r="3" spans="1:8" x14ac:dyDescent="0.15">
      <c r="A3" s="4">
        <v>2</v>
      </c>
      <c r="B3" s="4" t="s">
        <v>8</v>
      </c>
      <c r="C3" s="5">
        <v>43134</v>
      </c>
      <c r="D3" s="6">
        <v>37676</v>
      </c>
      <c r="E3" s="6">
        <v>5000</v>
      </c>
      <c r="F3" s="6"/>
      <c r="G3" s="7">
        <v>27</v>
      </c>
      <c r="H3" s="4"/>
    </row>
    <row r="4" spans="1:8" x14ac:dyDescent="0.15">
      <c r="A4" s="4">
        <v>3</v>
      </c>
      <c r="B4" s="4" t="s">
        <v>9</v>
      </c>
      <c r="C4" s="5">
        <v>43141</v>
      </c>
      <c r="D4" s="6">
        <v>47932</v>
      </c>
      <c r="E4" s="6">
        <v>10000</v>
      </c>
      <c r="F4" s="6"/>
      <c r="G4" s="7">
        <v>50</v>
      </c>
      <c r="H4" s="4"/>
    </row>
    <row r="5" spans="1:8" x14ac:dyDescent="0.15">
      <c r="A5" s="4">
        <v>4</v>
      </c>
      <c r="B5" s="4" t="s">
        <v>7</v>
      </c>
      <c r="C5" s="5">
        <v>43142</v>
      </c>
      <c r="D5" s="6">
        <v>10964</v>
      </c>
      <c r="E5" s="6"/>
      <c r="F5" s="6"/>
      <c r="G5" s="7">
        <v>48</v>
      </c>
      <c r="H5" s="4"/>
    </row>
    <row r="6" spans="1:8" x14ac:dyDescent="0.15">
      <c r="A6" s="4">
        <v>5</v>
      </c>
      <c r="B6" s="4" t="s">
        <v>10</v>
      </c>
      <c r="C6" s="5">
        <v>43144</v>
      </c>
      <c r="D6" s="6">
        <v>35896</v>
      </c>
      <c r="E6" s="6"/>
      <c r="F6" s="6"/>
      <c r="G6" s="7">
        <v>36</v>
      </c>
      <c r="H6" s="4"/>
    </row>
    <row r="7" spans="1:8" x14ac:dyDescent="0.15">
      <c r="A7" s="4">
        <v>6</v>
      </c>
      <c r="B7" s="4" t="s">
        <v>9</v>
      </c>
      <c r="C7" s="5">
        <v>43145</v>
      </c>
      <c r="D7" s="6">
        <v>21349</v>
      </c>
      <c r="E7" s="6"/>
      <c r="F7" s="6"/>
      <c r="G7" s="7">
        <v>23</v>
      </c>
      <c r="H7" s="4"/>
    </row>
    <row r="8" spans="1:8" x14ac:dyDescent="0.15">
      <c r="A8" s="4">
        <v>7</v>
      </c>
      <c r="B8" s="4" t="s">
        <v>11</v>
      </c>
      <c r="C8" s="5">
        <v>43145</v>
      </c>
      <c r="D8" s="6">
        <v>64538</v>
      </c>
      <c r="E8" s="6">
        <v>20000</v>
      </c>
      <c r="F8" s="6"/>
      <c r="G8" s="7">
        <v>23</v>
      </c>
      <c r="H8" s="4"/>
    </row>
    <row r="9" spans="1:8" x14ac:dyDescent="0.15">
      <c r="A9" s="4">
        <v>8</v>
      </c>
      <c r="B9" s="4" t="s">
        <v>8</v>
      </c>
      <c r="C9" s="5">
        <v>43146</v>
      </c>
      <c r="D9" s="6">
        <v>29768</v>
      </c>
      <c r="E9" s="6"/>
      <c r="F9" s="6"/>
      <c r="G9" s="7">
        <v>51</v>
      </c>
      <c r="H9" s="4"/>
    </row>
    <row r="10" spans="1:8" x14ac:dyDescent="0.15">
      <c r="A10" s="4">
        <v>9</v>
      </c>
      <c r="B10" s="4" t="s">
        <v>7</v>
      </c>
      <c r="C10" s="5">
        <v>43149</v>
      </c>
      <c r="D10" s="6">
        <v>14265</v>
      </c>
      <c r="E10" s="6">
        <v>4265</v>
      </c>
      <c r="F10" s="6"/>
      <c r="G10" s="7">
        <v>40</v>
      </c>
      <c r="H10" s="4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workbookViewId="0">
      <selection activeCell="C25" sqref="C25"/>
    </sheetView>
  </sheetViews>
  <sheetFormatPr defaultRowHeight="13.5" x14ac:dyDescent="0.15"/>
  <cols>
    <col min="2" max="2" width="10.875" customWidth="1"/>
    <col min="3" max="3" width="10.5" style="1" bestFit="1" customWidth="1"/>
    <col min="4" max="4" width="12.75" style="2" bestFit="1" customWidth="1"/>
    <col min="5" max="5" width="11.625" style="2" bestFit="1" customWidth="1"/>
    <col min="6" max="6" width="11.625" bestFit="1" customWidth="1"/>
    <col min="7" max="7" width="9" style="3"/>
  </cols>
  <sheetData>
    <row r="1" spans="1:8" x14ac:dyDescent="0.15">
      <c r="A1" s="8" t="s">
        <v>0</v>
      </c>
      <c r="B1" s="8" t="s">
        <v>1</v>
      </c>
      <c r="C1" s="9" t="s">
        <v>2</v>
      </c>
      <c r="D1" s="10" t="s">
        <v>3</v>
      </c>
      <c r="E1" s="10" t="s">
        <v>4</v>
      </c>
      <c r="F1" s="8" t="s">
        <v>5</v>
      </c>
      <c r="G1" s="11" t="s">
        <v>6</v>
      </c>
      <c r="H1" s="8" t="s">
        <v>12</v>
      </c>
    </row>
    <row r="2" spans="1:8" x14ac:dyDescent="0.15">
      <c r="A2" s="4">
        <v>1</v>
      </c>
      <c r="B2" s="4" t="s">
        <v>7</v>
      </c>
      <c r="C2" s="5">
        <v>43101</v>
      </c>
      <c r="D2" s="6">
        <v>53689</v>
      </c>
      <c r="E2" s="6"/>
      <c r="F2" s="6">
        <f>D2-E2</f>
        <v>53689</v>
      </c>
      <c r="G2" s="7">
        <v>45</v>
      </c>
      <c r="H2" s="4" t="str">
        <f>IF((C2+G2)&lt;("2018/3/15"*1),"是","否")</f>
        <v>是</v>
      </c>
    </row>
    <row r="3" spans="1:8" x14ac:dyDescent="0.15">
      <c r="A3" s="4">
        <v>2</v>
      </c>
      <c r="B3" s="4" t="s">
        <v>8</v>
      </c>
      <c r="C3" s="5">
        <v>43134</v>
      </c>
      <c r="D3" s="6">
        <v>37676</v>
      </c>
      <c r="E3" s="6">
        <v>5000</v>
      </c>
      <c r="F3" s="6">
        <f t="shared" ref="F3:F10" si="0">D3-E3</f>
        <v>32676</v>
      </c>
      <c r="G3" s="7">
        <v>27</v>
      </c>
      <c r="H3" s="4" t="str">
        <f t="shared" ref="H3:H10" si="1">IF((C3+G3)&lt;("2018/3/15"*1),"是","否")</f>
        <v>是</v>
      </c>
    </row>
    <row r="4" spans="1:8" x14ac:dyDescent="0.15">
      <c r="A4" s="4">
        <v>3</v>
      </c>
      <c r="B4" s="4" t="s">
        <v>9</v>
      </c>
      <c r="C4" s="5">
        <v>43141</v>
      </c>
      <c r="D4" s="6">
        <v>47932</v>
      </c>
      <c r="E4" s="6">
        <v>10000</v>
      </c>
      <c r="F4" s="6">
        <f t="shared" si="0"/>
        <v>37932</v>
      </c>
      <c r="G4" s="7">
        <v>50</v>
      </c>
      <c r="H4" s="4" t="str">
        <f t="shared" si="1"/>
        <v>否</v>
      </c>
    </row>
    <row r="5" spans="1:8" x14ac:dyDescent="0.15">
      <c r="A5" s="4">
        <v>4</v>
      </c>
      <c r="B5" s="4" t="s">
        <v>7</v>
      </c>
      <c r="C5" s="5">
        <v>43142</v>
      </c>
      <c r="D5" s="6">
        <v>10964</v>
      </c>
      <c r="E5" s="6"/>
      <c r="F5" s="6">
        <f t="shared" si="0"/>
        <v>10964</v>
      </c>
      <c r="G5" s="7">
        <v>48</v>
      </c>
      <c r="H5" s="4" t="str">
        <f t="shared" si="1"/>
        <v>否</v>
      </c>
    </row>
    <row r="6" spans="1:8" x14ac:dyDescent="0.15">
      <c r="A6" s="4">
        <v>5</v>
      </c>
      <c r="B6" s="4" t="s">
        <v>10</v>
      </c>
      <c r="C6" s="5">
        <v>43144</v>
      </c>
      <c r="D6" s="6">
        <v>35896</v>
      </c>
      <c r="E6" s="6"/>
      <c r="F6" s="6">
        <f t="shared" si="0"/>
        <v>35896</v>
      </c>
      <c r="G6" s="7">
        <v>36</v>
      </c>
      <c r="H6" s="4" t="str">
        <f t="shared" si="1"/>
        <v>否</v>
      </c>
    </row>
    <row r="7" spans="1:8" x14ac:dyDescent="0.15">
      <c r="A7" s="4">
        <v>6</v>
      </c>
      <c r="B7" s="4" t="s">
        <v>9</v>
      </c>
      <c r="C7" s="5">
        <v>43145</v>
      </c>
      <c r="D7" s="6">
        <v>21349</v>
      </c>
      <c r="E7" s="6"/>
      <c r="F7" s="6">
        <f t="shared" si="0"/>
        <v>21349</v>
      </c>
      <c r="G7" s="7">
        <v>23</v>
      </c>
      <c r="H7" s="4" t="str">
        <f t="shared" si="1"/>
        <v>是</v>
      </c>
    </row>
    <row r="8" spans="1:8" x14ac:dyDescent="0.15">
      <c r="A8" s="4">
        <v>7</v>
      </c>
      <c r="B8" s="4" t="s">
        <v>11</v>
      </c>
      <c r="C8" s="5">
        <v>43145</v>
      </c>
      <c r="D8" s="6">
        <v>64538</v>
      </c>
      <c r="E8" s="6">
        <v>20000</v>
      </c>
      <c r="F8" s="6">
        <f t="shared" si="0"/>
        <v>44538</v>
      </c>
      <c r="G8" s="7">
        <v>23</v>
      </c>
      <c r="H8" s="4" t="str">
        <f t="shared" si="1"/>
        <v>是</v>
      </c>
    </row>
    <row r="9" spans="1:8" x14ac:dyDescent="0.15">
      <c r="A9" s="4">
        <v>8</v>
      </c>
      <c r="B9" s="4" t="s">
        <v>8</v>
      </c>
      <c r="C9" s="5">
        <v>43146</v>
      </c>
      <c r="D9" s="6">
        <v>29768</v>
      </c>
      <c r="E9" s="6"/>
      <c r="F9" s="6">
        <f t="shared" si="0"/>
        <v>29768</v>
      </c>
      <c r="G9" s="7">
        <v>51</v>
      </c>
      <c r="H9" s="4" t="str">
        <f t="shared" si="1"/>
        <v>否</v>
      </c>
    </row>
    <row r="10" spans="1:8" x14ac:dyDescent="0.15">
      <c r="A10" s="4">
        <v>9</v>
      </c>
      <c r="B10" s="4" t="s">
        <v>7</v>
      </c>
      <c r="C10" s="5">
        <v>43149</v>
      </c>
      <c r="D10" s="6">
        <v>14265</v>
      </c>
      <c r="E10" s="6">
        <v>4265</v>
      </c>
      <c r="F10" s="6">
        <f t="shared" si="0"/>
        <v>10000</v>
      </c>
      <c r="G10" s="7">
        <v>40</v>
      </c>
      <c r="H10" s="4" t="str">
        <f t="shared" si="1"/>
        <v>否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应收账款明细学生用</vt:lpstr>
      <vt:lpstr>应收账款明细已做好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2018-11-26T05:52:06Z</dcterms:modified>
</cp:coreProperties>
</file>