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225" windowWidth="14805" windowHeight="7890"/>
  </bookViews>
  <sheets>
    <sheet name="员工基本信息表" sheetId="5" r:id="rId1"/>
    <sheet name="Sheet3" sheetId="3" r:id="rId2"/>
  </sheets>
  <definedNames>
    <definedName name="_xlnm._FilterDatabase" localSheetId="0" hidden="1">员工基本信息表!$A$2:$K$91</definedName>
    <definedName name="_xlnm.Print_Titles" localSheetId="0">员工基本信息表!$1:$2</definedName>
  </definedNames>
  <calcPr calcId="144525"/>
</workbook>
</file>

<file path=xl/calcChain.xml><?xml version="1.0" encoding="utf-8"?>
<calcChain xmlns="http://schemas.openxmlformats.org/spreadsheetml/2006/main">
  <c r="D93" i="5" l="1"/>
  <c r="D92" i="5"/>
  <c r="D3" i="5"/>
  <c r="I3" i="5"/>
  <c r="H3" i="5"/>
  <c r="L95" i="5"/>
  <c r="L94" i="5"/>
  <c r="L93" i="5"/>
  <c r="L92" i="5"/>
  <c r="D4" i="5" l="1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72" i="5"/>
  <c r="D73" i="5"/>
  <c r="D74" i="5"/>
  <c r="D75" i="5"/>
  <c r="D76" i="5"/>
  <c r="D77" i="5"/>
  <c r="D78" i="5"/>
  <c r="D79" i="5"/>
  <c r="D80" i="5"/>
  <c r="D81" i="5"/>
  <c r="D82" i="5"/>
  <c r="D83" i="5"/>
  <c r="D84" i="5"/>
  <c r="D85" i="5"/>
  <c r="D86" i="5"/>
  <c r="D87" i="5"/>
  <c r="D88" i="5"/>
  <c r="D89" i="5"/>
  <c r="D90" i="5"/>
  <c r="D91" i="5"/>
  <c r="H5" i="5"/>
  <c r="I5" i="5" s="1"/>
  <c r="H6" i="5"/>
  <c r="I6" i="5" s="1"/>
  <c r="H7" i="5"/>
  <c r="I7" i="5" s="1"/>
  <c r="H8" i="5"/>
  <c r="I8" i="5" s="1"/>
  <c r="H9" i="5"/>
  <c r="I9" i="5" s="1"/>
  <c r="H10" i="5"/>
  <c r="I10" i="5" s="1"/>
  <c r="H11" i="5"/>
  <c r="I11" i="5" s="1"/>
  <c r="H12" i="5"/>
  <c r="I12" i="5" s="1"/>
  <c r="H13" i="5"/>
  <c r="I13" i="5" s="1"/>
  <c r="H14" i="5"/>
  <c r="I14" i="5" s="1"/>
  <c r="H15" i="5"/>
  <c r="I15" i="5" s="1"/>
  <c r="H16" i="5"/>
  <c r="I16" i="5" s="1"/>
  <c r="H17" i="5"/>
  <c r="I17" i="5" s="1"/>
  <c r="H18" i="5"/>
  <c r="I18" i="5" s="1"/>
  <c r="H19" i="5"/>
  <c r="I19" i="5" s="1"/>
  <c r="H20" i="5"/>
  <c r="I20" i="5" s="1"/>
  <c r="H21" i="5"/>
  <c r="I21" i="5" s="1"/>
  <c r="H22" i="5"/>
  <c r="I22" i="5" s="1"/>
  <c r="H23" i="5"/>
  <c r="I23" i="5" s="1"/>
  <c r="H24" i="5"/>
  <c r="I24" i="5" s="1"/>
  <c r="H25" i="5"/>
  <c r="I25" i="5" s="1"/>
  <c r="H26" i="5"/>
  <c r="I26" i="5" s="1"/>
  <c r="H27" i="5"/>
  <c r="I27" i="5" s="1"/>
  <c r="H28" i="5"/>
  <c r="I28" i="5" s="1"/>
  <c r="H29" i="5"/>
  <c r="I29" i="5" s="1"/>
  <c r="H30" i="5"/>
  <c r="I30" i="5" s="1"/>
  <c r="H31" i="5"/>
  <c r="I31" i="5" s="1"/>
  <c r="H32" i="5"/>
  <c r="I32" i="5" s="1"/>
  <c r="H33" i="5"/>
  <c r="I33" i="5" s="1"/>
  <c r="H34" i="5"/>
  <c r="I34" i="5" s="1"/>
  <c r="H35" i="5"/>
  <c r="I35" i="5" s="1"/>
  <c r="H36" i="5"/>
  <c r="I36" i="5" s="1"/>
  <c r="H37" i="5"/>
  <c r="I37" i="5" s="1"/>
  <c r="H38" i="5"/>
  <c r="I38" i="5" s="1"/>
  <c r="H39" i="5"/>
  <c r="I39" i="5" s="1"/>
  <c r="H40" i="5"/>
  <c r="I40" i="5" s="1"/>
  <c r="H41" i="5"/>
  <c r="I41" i="5" s="1"/>
  <c r="H42" i="5"/>
  <c r="I42" i="5" s="1"/>
  <c r="H43" i="5"/>
  <c r="I43" i="5" s="1"/>
  <c r="H44" i="5"/>
  <c r="I44" i="5" s="1"/>
  <c r="H45" i="5"/>
  <c r="I45" i="5" s="1"/>
  <c r="H46" i="5"/>
  <c r="I46" i="5" s="1"/>
  <c r="H47" i="5"/>
  <c r="I47" i="5" s="1"/>
  <c r="H48" i="5"/>
  <c r="I48" i="5" s="1"/>
  <c r="H49" i="5"/>
  <c r="I49" i="5" s="1"/>
  <c r="H50" i="5"/>
  <c r="I50" i="5" s="1"/>
  <c r="H51" i="5"/>
  <c r="I51" i="5" s="1"/>
  <c r="H52" i="5"/>
  <c r="I52" i="5" s="1"/>
  <c r="H53" i="5"/>
  <c r="I53" i="5" s="1"/>
  <c r="H54" i="5"/>
  <c r="I54" i="5" s="1"/>
  <c r="H55" i="5"/>
  <c r="I55" i="5" s="1"/>
  <c r="H56" i="5"/>
  <c r="I56" i="5" s="1"/>
  <c r="H57" i="5"/>
  <c r="I57" i="5" s="1"/>
  <c r="H58" i="5"/>
  <c r="I58" i="5" s="1"/>
  <c r="H59" i="5"/>
  <c r="I59" i="5" s="1"/>
  <c r="H60" i="5"/>
  <c r="I60" i="5" s="1"/>
  <c r="H61" i="5"/>
  <c r="I61" i="5" s="1"/>
  <c r="H62" i="5"/>
  <c r="I62" i="5" s="1"/>
  <c r="H63" i="5"/>
  <c r="I63" i="5" s="1"/>
  <c r="H64" i="5"/>
  <c r="I64" i="5" s="1"/>
  <c r="H65" i="5"/>
  <c r="I65" i="5" s="1"/>
  <c r="H66" i="5"/>
  <c r="I66" i="5" s="1"/>
  <c r="H67" i="5"/>
  <c r="I67" i="5" s="1"/>
  <c r="H68" i="5"/>
  <c r="I68" i="5" s="1"/>
  <c r="H69" i="5"/>
  <c r="I69" i="5" s="1"/>
  <c r="H70" i="5"/>
  <c r="I70" i="5" s="1"/>
  <c r="H71" i="5"/>
  <c r="I71" i="5" s="1"/>
  <c r="H72" i="5"/>
  <c r="I72" i="5" s="1"/>
  <c r="H73" i="5"/>
  <c r="I73" i="5" s="1"/>
  <c r="H74" i="5"/>
  <c r="I74" i="5" s="1"/>
  <c r="H75" i="5"/>
  <c r="I75" i="5" s="1"/>
  <c r="H76" i="5"/>
  <c r="I76" i="5" s="1"/>
  <c r="H77" i="5"/>
  <c r="I77" i="5" s="1"/>
  <c r="H78" i="5"/>
  <c r="I78" i="5" s="1"/>
  <c r="H79" i="5"/>
  <c r="I79" i="5" s="1"/>
  <c r="H80" i="5"/>
  <c r="I80" i="5" s="1"/>
  <c r="H81" i="5"/>
  <c r="I81" i="5" s="1"/>
  <c r="H82" i="5"/>
  <c r="I82" i="5" s="1"/>
  <c r="H83" i="5"/>
  <c r="I83" i="5" s="1"/>
  <c r="H84" i="5"/>
  <c r="I84" i="5" s="1"/>
  <c r="H85" i="5"/>
  <c r="I85" i="5" s="1"/>
  <c r="H86" i="5"/>
  <c r="I86" i="5" s="1"/>
  <c r="H87" i="5"/>
  <c r="I87" i="5" s="1"/>
  <c r="H88" i="5"/>
  <c r="I88" i="5" s="1"/>
  <c r="H89" i="5"/>
  <c r="I89" i="5" s="1"/>
  <c r="H90" i="5"/>
  <c r="I90" i="5" s="1"/>
  <c r="H91" i="5"/>
  <c r="I91" i="5" s="1"/>
  <c r="H4" i="5"/>
  <c r="I4" i="5" s="1"/>
</calcChain>
</file>

<file path=xl/sharedStrings.xml><?xml version="1.0" encoding="utf-8"?>
<sst xmlns="http://schemas.openxmlformats.org/spreadsheetml/2006/main" count="553" uniqueCount="231">
  <si>
    <t>姓名</t>
  </si>
  <si>
    <t>部门</t>
  </si>
  <si>
    <t>参加工
作日期</t>
  </si>
  <si>
    <t>薛玉洁</t>
  </si>
  <si>
    <t>刘国庆</t>
  </si>
  <si>
    <t>曹睿</t>
  </si>
  <si>
    <t>莫明富</t>
  </si>
  <si>
    <t>张宏丽</t>
  </si>
  <si>
    <t>刘翌晨</t>
  </si>
  <si>
    <t>杨犇</t>
  </si>
  <si>
    <t>王晶</t>
  </si>
  <si>
    <t>曹丽娜</t>
  </si>
  <si>
    <t>陈玲</t>
  </si>
  <si>
    <t>王志红</t>
  </si>
  <si>
    <t>苏娜</t>
  </si>
  <si>
    <t>刘杨</t>
  </si>
  <si>
    <t>柴秀莎</t>
  </si>
  <si>
    <t>赵怀沙</t>
  </si>
  <si>
    <t>刘涛</t>
  </si>
  <si>
    <t>李等等</t>
  </si>
  <si>
    <t>张金婷</t>
  </si>
  <si>
    <t>刘欢</t>
  </si>
  <si>
    <t>李玉新</t>
  </si>
  <si>
    <t>梁飞</t>
  </si>
  <si>
    <t>闫红进</t>
  </si>
  <si>
    <t>刘文静</t>
  </si>
  <si>
    <t>李素伟</t>
  </si>
  <si>
    <t>王雅楠</t>
  </si>
  <si>
    <t>温金玉</t>
  </si>
  <si>
    <t>秦立肖</t>
  </si>
  <si>
    <t>陈嘉梁</t>
  </si>
  <si>
    <t>崔文聪</t>
  </si>
  <si>
    <t>李晶</t>
  </si>
  <si>
    <t>王亚楠</t>
  </si>
  <si>
    <t>张双芹</t>
  </si>
  <si>
    <t>李小杰</t>
  </si>
  <si>
    <t>郝庆国</t>
  </si>
  <si>
    <t>杨烝</t>
  </si>
  <si>
    <t>徐增旭</t>
  </si>
  <si>
    <t>赵婧娴</t>
  </si>
  <si>
    <t>彭思晗</t>
  </si>
  <si>
    <t>赵奇松</t>
  </si>
  <si>
    <t>关杰</t>
  </si>
  <si>
    <t>王淑贤</t>
  </si>
  <si>
    <t>陈毓华</t>
  </si>
  <si>
    <t>杨雪寅</t>
  </si>
  <si>
    <t>陈硕飞</t>
  </si>
  <si>
    <t>安永婷</t>
  </si>
  <si>
    <t>王昊鹏</t>
  </si>
  <si>
    <t>李鑫</t>
  </si>
  <si>
    <t>辛宁</t>
  </si>
  <si>
    <t>夏洁</t>
  </si>
  <si>
    <t>孙倩颖</t>
  </si>
  <si>
    <t>陈慧东</t>
  </si>
  <si>
    <t>申晓峰</t>
  </si>
  <si>
    <t>张佳</t>
  </si>
  <si>
    <t>郑海龙</t>
  </si>
  <si>
    <t>乐娇</t>
  </si>
  <si>
    <t>李亚蕊</t>
  </si>
  <si>
    <t>崔月婷</t>
  </si>
  <si>
    <t>刘博</t>
  </si>
  <si>
    <t>余婷婷</t>
  </si>
  <si>
    <t>赵恒</t>
  </si>
  <si>
    <t>袁倩</t>
  </si>
  <si>
    <t>田晶晶</t>
  </si>
  <si>
    <t>郭明约</t>
  </si>
  <si>
    <t>胡晓杰</t>
  </si>
  <si>
    <t>刘建云</t>
  </si>
  <si>
    <t>王晶晶</t>
  </si>
  <si>
    <t>李志静</t>
  </si>
  <si>
    <t>王明睿</t>
  </si>
  <si>
    <t>郭薇</t>
  </si>
  <si>
    <t>王亚妮</t>
  </si>
  <si>
    <t>甄伟</t>
  </si>
  <si>
    <t>金亚鑫</t>
  </si>
  <si>
    <t>曹薇</t>
  </si>
  <si>
    <t>李伟</t>
  </si>
  <si>
    <t>周园园</t>
  </si>
  <si>
    <t>马娜</t>
  </si>
  <si>
    <t>张伟</t>
  </si>
  <si>
    <t>周小丽</t>
  </si>
  <si>
    <t>薛建芬</t>
  </si>
  <si>
    <t>田彦兰</t>
  </si>
  <si>
    <t>许晓璞</t>
  </si>
  <si>
    <t>赵文静</t>
  </si>
  <si>
    <t>高姗姗</t>
  </si>
  <si>
    <t>李来涛</t>
  </si>
  <si>
    <t>工号</t>
    <phoneticPr fontId="19" type="noConversion"/>
  </si>
  <si>
    <t>身份证号</t>
    <phoneticPr fontId="19" type="noConversion"/>
  </si>
  <si>
    <t>民族</t>
    <phoneticPr fontId="19" type="noConversion"/>
  </si>
  <si>
    <t>汉</t>
    <phoneticPr fontId="19" type="noConversion"/>
  </si>
  <si>
    <t>白艳涛</t>
    <phoneticPr fontId="19" type="noConversion"/>
  </si>
  <si>
    <t>回</t>
    <phoneticPr fontId="19" type="noConversion"/>
  </si>
  <si>
    <t>马江红</t>
    <phoneticPr fontId="19" type="noConversion"/>
  </si>
  <si>
    <t>马婷婷</t>
    <phoneticPr fontId="19" type="noConversion"/>
  </si>
  <si>
    <t>白琳</t>
    <phoneticPr fontId="19" type="noConversion"/>
  </si>
  <si>
    <t>马晓丽</t>
    <phoneticPr fontId="19" type="noConversion"/>
  </si>
  <si>
    <t>满</t>
    <phoneticPr fontId="19" type="noConversion"/>
  </si>
  <si>
    <t>130821198603254212</t>
  </si>
  <si>
    <t>130982198804019225</t>
  </si>
  <si>
    <t>130633198506256819</t>
  </si>
  <si>
    <t>411524198611104741</t>
  </si>
  <si>
    <t>130434198510073156</t>
  </si>
  <si>
    <t>220122198711075529</t>
  </si>
  <si>
    <t>130425198309065529</t>
  </si>
  <si>
    <t>130131198711250045</t>
  </si>
  <si>
    <t>130131198501140921</t>
  </si>
  <si>
    <t>130121198611111045</t>
  </si>
  <si>
    <t>13092719860921002X</t>
  </si>
  <si>
    <t>130402198908090019</t>
  </si>
  <si>
    <t>130634198511113720</t>
  </si>
  <si>
    <t>130706198809250322</t>
  </si>
  <si>
    <t>130681198806261258</t>
  </si>
  <si>
    <t>13012419881217456X</t>
  </si>
  <si>
    <t>130105198610071221</t>
  </si>
  <si>
    <t>130184198706266045</t>
  </si>
  <si>
    <t>231083198804141839</t>
  </si>
  <si>
    <t>130181198601188758</t>
  </si>
  <si>
    <t>13118119860718031x</t>
  </si>
  <si>
    <t>130321198601178722</t>
  </si>
  <si>
    <t>130523198609130444</t>
  </si>
  <si>
    <t>130102198706190023</t>
  </si>
  <si>
    <t>130105198610030913</t>
  </si>
  <si>
    <t>13013019871028276X</t>
  </si>
  <si>
    <t>130705198510201538</t>
  </si>
  <si>
    <t>130106198703140624</t>
  </si>
  <si>
    <t>130603198504280323</t>
  </si>
  <si>
    <t>130731199010160925</t>
  </si>
  <si>
    <t>130432198502191125</t>
  </si>
  <si>
    <t>130703198707161813</t>
  </si>
  <si>
    <t>130425198504137532</t>
  </si>
  <si>
    <t>130223198510116152</t>
  </si>
  <si>
    <t>131081198611211056</t>
  </si>
  <si>
    <t>130103198512070927</t>
  </si>
  <si>
    <t>130223198906173225</t>
  </si>
  <si>
    <t>130633198701183213</t>
  </si>
  <si>
    <t>130103198609261818</t>
  </si>
  <si>
    <t>120224198508261128</t>
  </si>
  <si>
    <t>130502198601020329</t>
  </si>
  <si>
    <t>130106198611122736</t>
  </si>
  <si>
    <t>130682198710133493</t>
  </si>
  <si>
    <t>130622198305220423</t>
  </si>
  <si>
    <t>130426198702090057</t>
  </si>
  <si>
    <t>130828198604280214</t>
  </si>
  <si>
    <t>130126198605012763</t>
  </si>
  <si>
    <t>131002198612264664</t>
  </si>
  <si>
    <t>13070319860424064X</t>
  </si>
  <si>
    <t>130121198610191071</t>
  </si>
  <si>
    <t>130427198601276115</t>
  </si>
  <si>
    <t>130105198608302430</t>
  </si>
  <si>
    <t>130105198606092433</t>
  </si>
  <si>
    <t>130522198811063226</t>
  </si>
  <si>
    <t>130123198711180104</t>
  </si>
  <si>
    <t>130702198704252123</t>
  </si>
  <si>
    <t>131026198609268630</t>
  </si>
  <si>
    <t>340123198707053363</t>
  </si>
  <si>
    <t>211422198512113524</t>
  </si>
  <si>
    <t>130103198709012122</t>
  </si>
  <si>
    <t>130625198503212028</t>
  </si>
  <si>
    <t>411424198902090022</t>
  </si>
  <si>
    <t>130106198607071526</t>
  </si>
  <si>
    <t>320924198905131429</t>
  </si>
  <si>
    <t>130824198707170047</t>
  </si>
  <si>
    <t>130184198603194042</t>
  </si>
  <si>
    <t>530103198604082532</t>
  </si>
  <si>
    <t>130181198510223327</t>
  </si>
  <si>
    <t>511124198606021425</t>
  </si>
  <si>
    <t>13100219870915324X</t>
  </si>
  <si>
    <t>130403198610083023</t>
  </si>
  <si>
    <t>130104198707031844</t>
  </si>
  <si>
    <t>130302198711300021</t>
  </si>
  <si>
    <t>130625198506280843</t>
  </si>
  <si>
    <t>13020219870629002X</t>
  </si>
  <si>
    <t>130402198607123016</t>
  </si>
  <si>
    <t>140181198607043228</t>
  </si>
  <si>
    <t>132201198702263329</t>
  </si>
  <si>
    <t>150424198801020020</t>
  </si>
  <si>
    <t>13012419870818248X</t>
  </si>
  <si>
    <t>130729198609071025</t>
  </si>
  <si>
    <t>130107198706081822</t>
  </si>
  <si>
    <t>131126198705100753</t>
  </si>
  <si>
    <t>630103197609101625</t>
    <phoneticPr fontId="19" type="noConversion"/>
  </si>
  <si>
    <t>120223197403194061</t>
    <phoneticPr fontId="19" type="noConversion"/>
  </si>
  <si>
    <t>130582197308024036</t>
    <phoneticPr fontId="19" type="noConversion"/>
  </si>
  <si>
    <t>130731197109023414</t>
    <phoneticPr fontId="19" type="noConversion"/>
  </si>
  <si>
    <t>130727198007021061</t>
    <phoneticPr fontId="19" type="noConversion"/>
  </si>
  <si>
    <t>130406198307140620</t>
    <phoneticPr fontId="19" type="noConversion"/>
  </si>
  <si>
    <t>员工基本信息表</t>
    <phoneticPr fontId="19" type="noConversion"/>
  </si>
  <si>
    <t>重要生产人员</t>
    <phoneticPr fontId="24" type="noConversion"/>
  </si>
  <si>
    <t>基本生产人员</t>
    <phoneticPr fontId="24" type="noConversion"/>
  </si>
  <si>
    <t>销售人员</t>
    <phoneticPr fontId="24" type="noConversion"/>
  </si>
  <si>
    <t>企业管理人员</t>
    <phoneticPr fontId="24" type="noConversion"/>
  </si>
  <si>
    <t>办公室人员</t>
  </si>
  <si>
    <t>研发部</t>
    <phoneticPr fontId="24" type="noConversion"/>
  </si>
  <si>
    <t>生产部</t>
    <phoneticPr fontId="24" type="noConversion"/>
  </si>
  <si>
    <t>销售部</t>
    <phoneticPr fontId="24" type="noConversion"/>
  </si>
  <si>
    <t>人事部</t>
    <phoneticPr fontId="24" type="noConversion"/>
  </si>
  <si>
    <t>财务部</t>
    <phoneticPr fontId="24" type="noConversion"/>
  </si>
  <si>
    <t>后勤部</t>
    <phoneticPr fontId="24" type="noConversion"/>
  </si>
  <si>
    <t>职务类别</t>
    <phoneticPr fontId="19" type="noConversion"/>
  </si>
  <si>
    <t>学历</t>
    <phoneticPr fontId="19" type="noConversion"/>
  </si>
  <si>
    <t>博士</t>
    <phoneticPr fontId="24" type="noConversion"/>
  </si>
  <si>
    <t>本科</t>
    <phoneticPr fontId="24" type="noConversion"/>
  </si>
  <si>
    <t>硕士</t>
    <phoneticPr fontId="24" type="noConversion"/>
  </si>
  <si>
    <t>专科</t>
    <phoneticPr fontId="24" type="noConversion"/>
  </si>
  <si>
    <t>办公室人员</t>
    <phoneticPr fontId="24" type="noConversion"/>
  </si>
  <si>
    <t>生产部</t>
    <phoneticPr fontId="24" type="noConversion"/>
  </si>
  <si>
    <t>重要生产人员</t>
    <phoneticPr fontId="24" type="noConversion"/>
  </si>
  <si>
    <t>生产部</t>
    <phoneticPr fontId="24" type="noConversion"/>
  </si>
  <si>
    <t>企业管理人员</t>
    <phoneticPr fontId="19" type="noConversion"/>
  </si>
  <si>
    <t>企业管理人员</t>
    <phoneticPr fontId="24" type="noConversion"/>
  </si>
  <si>
    <t>基本生产人员</t>
    <phoneticPr fontId="24" type="noConversion"/>
  </si>
  <si>
    <t>重要生产人员</t>
    <phoneticPr fontId="19" type="noConversion"/>
  </si>
  <si>
    <t>办公室人员</t>
    <phoneticPr fontId="19" type="noConversion"/>
  </si>
  <si>
    <t>本科</t>
    <phoneticPr fontId="24" type="noConversion"/>
  </si>
  <si>
    <t>企业管理人员</t>
    <phoneticPr fontId="24" type="noConversion"/>
  </si>
  <si>
    <t>销售部</t>
    <phoneticPr fontId="24" type="noConversion"/>
  </si>
  <si>
    <t>销售人员</t>
    <phoneticPr fontId="24" type="noConversion"/>
  </si>
  <si>
    <t>销售人员</t>
    <phoneticPr fontId="24" type="noConversion"/>
  </si>
  <si>
    <t>生产部</t>
    <phoneticPr fontId="24" type="noConversion"/>
  </si>
  <si>
    <t>基本生产人员</t>
    <phoneticPr fontId="19" type="noConversion"/>
  </si>
  <si>
    <t>工资</t>
    <phoneticPr fontId="19" type="noConversion"/>
  </si>
  <si>
    <t>出生日期</t>
    <phoneticPr fontId="19" type="noConversion"/>
  </si>
  <si>
    <t>性别</t>
    <phoneticPr fontId="19" type="noConversion"/>
  </si>
  <si>
    <t>年龄</t>
    <phoneticPr fontId="19" type="noConversion"/>
  </si>
  <si>
    <t>工资总计</t>
    <phoneticPr fontId="19" type="noConversion"/>
  </si>
  <si>
    <t>平均工资</t>
    <phoneticPr fontId="19" type="noConversion"/>
  </si>
  <si>
    <t>最高工资</t>
    <phoneticPr fontId="19" type="noConversion"/>
  </si>
  <si>
    <t>最低工资</t>
    <phoneticPr fontId="19" type="noConversion"/>
  </si>
  <si>
    <t>男性人数</t>
    <phoneticPr fontId="19" type="noConversion"/>
  </si>
  <si>
    <t>女性人数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</si>
</sst>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0_ "/>
  </numFmts>
  <fonts count="28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2"/>
      <scheme val="minor"/>
    </font>
    <font>
      <b/>
      <sz val="12"/>
      <name val="宋体"/>
      <family val="2"/>
    </font>
    <font>
      <sz val="12"/>
      <color theme="1"/>
      <name val="宋体"/>
      <family val="3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599963377788628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0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3" fillId="8" borderId="9" applyNumberFormat="0" applyFont="0" applyAlignment="0" applyProtection="0">
      <alignment vertical="center"/>
    </xf>
  </cellStyleXfs>
  <cellXfs count="30">
    <xf numFmtId="0" fontId="0" fillId="0" borderId="0" xfId="0"/>
    <xf numFmtId="49" fontId="0" fillId="0" borderId="0" xfId="0" applyNumberFormat="1"/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20" fillId="9" borderId="10" xfId="0" applyFont="1" applyFill="1" applyBorder="1" applyAlignment="1">
      <alignment horizontal="center" vertical="center"/>
    </xf>
    <xf numFmtId="0" fontId="2" fillId="9" borderId="10" xfId="1" applyFont="1" applyFill="1" applyBorder="1" applyAlignment="1">
      <alignment horizontal="center" vertical="center"/>
    </xf>
    <xf numFmtId="14" fontId="21" fillId="9" borderId="10" xfId="0" applyNumberFormat="1" applyFont="1" applyFill="1" applyBorder="1" applyAlignment="1">
      <alignment horizontal="center" vertical="center"/>
    </xf>
    <xf numFmtId="14" fontId="23" fillId="0" borderId="10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5" fillId="0" borderId="0" xfId="0" applyFont="1"/>
    <xf numFmtId="0" fontId="26" fillId="9" borderId="10" xfId="1" applyFont="1" applyFill="1" applyBorder="1" applyAlignment="1">
      <alignment horizontal="center" vertical="center"/>
    </xf>
    <xf numFmtId="2" fontId="27" fillId="0" borderId="10" xfId="0" applyNumberFormat="1" applyFont="1" applyBorder="1"/>
    <xf numFmtId="0" fontId="22" fillId="0" borderId="11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" fillId="9" borderId="10" xfId="1" applyNumberFormat="1" applyFont="1" applyFill="1" applyBorder="1" applyAlignment="1">
      <alignment horizontal="center" vertical="center"/>
    </xf>
    <xf numFmtId="0" fontId="0" fillId="0" borderId="0" xfId="0" applyNumberFormat="1"/>
    <xf numFmtId="14" fontId="2" fillId="9" borderId="10" xfId="1" applyNumberFormat="1" applyFont="1" applyFill="1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80" fontId="0" fillId="0" borderId="10" xfId="0" applyNumberFormat="1" applyBorder="1"/>
    <xf numFmtId="2" fontId="25" fillId="0" borderId="0" xfId="0" applyNumberFormat="1" applyFont="1"/>
    <xf numFmtId="0" fontId="2" fillId="9" borderId="10" xfId="1" applyFont="1" applyFill="1" applyBorder="1" applyAlignment="1">
      <alignment horizontal="left" vertical="center"/>
    </xf>
    <xf numFmtId="0" fontId="1" fillId="0" borderId="10" xfId="1" applyFont="1" applyFill="1" applyBorder="1" applyAlignment="1">
      <alignment horizontal="left"/>
    </xf>
    <xf numFmtId="0" fontId="23" fillId="0" borderId="10" xfId="0" applyFont="1" applyBorder="1" applyAlignment="1">
      <alignment horizontal="left" vertical="center"/>
    </xf>
    <xf numFmtId="0" fontId="0" fillId="0" borderId="0" xfId="0" applyAlignment="1">
      <alignment horizontal="left"/>
    </xf>
    <xf numFmtId="49" fontId="2" fillId="9" borderId="10" xfId="1" applyNumberFormat="1" applyFont="1" applyFill="1" applyBorder="1" applyAlignment="1">
      <alignment horizontal="left" vertical="center"/>
    </xf>
    <xf numFmtId="49" fontId="0" fillId="0" borderId="10" xfId="0" applyNumberFormat="1" applyBorder="1" applyAlignment="1">
      <alignment horizontal="left"/>
    </xf>
    <xf numFmtId="0" fontId="23" fillId="0" borderId="12" xfId="0" applyFont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</cellXfs>
  <cellStyles count="20">
    <cellStyle name="标题 1 2" xfId="3"/>
    <cellStyle name="标题 2 2" xfId="4"/>
    <cellStyle name="标题 3 2" xfId="5"/>
    <cellStyle name="标题 4 2" xfId="6"/>
    <cellStyle name="标题 5" xfId="2"/>
    <cellStyle name="差 2" xfId="7"/>
    <cellStyle name="常规" xfId="0" builtinId="0"/>
    <cellStyle name="常规 2" xfId="8"/>
    <cellStyle name="常规 3" xfId="1"/>
    <cellStyle name="好 2" xfId="9"/>
    <cellStyle name="汇总 2" xfId="10"/>
    <cellStyle name="计算 2" xfId="11"/>
    <cellStyle name="检查单元格 2" xfId="12"/>
    <cellStyle name="解释性文本 2" xfId="13"/>
    <cellStyle name="警告文本 2" xfId="14"/>
    <cellStyle name="链接单元格 2" xfId="15"/>
    <cellStyle name="适中 2" xfId="16"/>
    <cellStyle name="输出 2" xfId="17"/>
    <cellStyle name="输入 2" xfId="18"/>
    <cellStyle name="注释 2" xfId="1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5"/>
  <sheetViews>
    <sheetView tabSelected="1" topLeftCell="A82" workbookViewId="0">
      <selection activeCell="C92" sqref="C92"/>
    </sheetView>
  </sheetViews>
  <sheetFormatPr defaultRowHeight="14.25" x14ac:dyDescent="0.15"/>
  <cols>
    <col min="1" max="1" width="5.75" bestFit="1" customWidth="1"/>
    <col min="2" max="2" width="7.5" customWidth="1"/>
    <col min="4" max="4" width="20.875" bestFit="1" customWidth="1"/>
    <col min="5" max="5" width="1.875" style="25" hidden="1" customWidth="1"/>
    <col min="6" max="6" width="6.75" style="25" hidden="1" customWidth="1"/>
    <col min="7" max="7" width="20.5" style="25" bestFit="1" customWidth="1"/>
    <col min="8" max="8" width="20.5" style="19" customWidth="1"/>
    <col min="9" max="9" width="12.625" style="16" bestFit="1" customWidth="1"/>
    <col min="10" max="10" width="13.875" bestFit="1" customWidth="1"/>
    <col min="11" max="11" width="14.25" customWidth="1"/>
    <col min="12" max="12" width="10.5" style="9" bestFit="1" customWidth="1"/>
  </cols>
  <sheetData>
    <row r="1" spans="1:12" ht="39.75" customHeight="1" x14ac:dyDescent="0.15">
      <c r="A1" s="12" t="s">
        <v>187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22.5" customHeight="1" x14ac:dyDescent="0.15">
      <c r="A2" s="4" t="s">
        <v>87</v>
      </c>
      <c r="B2" s="5" t="s">
        <v>0</v>
      </c>
      <c r="C2" s="5" t="s">
        <v>1</v>
      </c>
      <c r="D2" s="5" t="s">
        <v>223</v>
      </c>
      <c r="E2" s="22" t="s">
        <v>89</v>
      </c>
      <c r="F2" s="22" t="s">
        <v>200</v>
      </c>
      <c r="G2" s="26" t="s">
        <v>88</v>
      </c>
      <c r="H2" s="17" t="s">
        <v>222</v>
      </c>
      <c r="I2" s="15" t="s">
        <v>224</v>
      </c>
      <c r="J2" s="5" t="s">
        <v>199</v>
      </c>
      <c r="K2" s="6" t="s">
        <v>2</v>
      </c>
      <c r="L2" s="10" t="s">
        <v>221</v>
      </c>
    </row>
    <row r="3" spans="1:12" x14ac:dyDescent="0.15">
      <c r="A3" s="2">
        <v>1</v>
      </c>
      <c r="B3" s="3" t="s">
        <v>3</v>
      </c>
      <c r="C3" s="8" t="s">
        <v>193</v>
      </c>
      <c r="D3" s="8" t="str">
        <f>IF(MOD(MID(G3,17,1),2)=0,"女","男")</f>
        <v>女</v>
      </c>
      <c r="E3" s="23" t="s">
        <v>90</v>
      </c>
      <c r="F3" s="24" t="s">
        <v>201</v>
      </c>
      <c r="G3" s="27" t="s">
        <v>182</v>
      </c>
      <c r="H3" s="18" t="str">
        <f>TEXT(MID(G3,7,8),"0000-00-00")</f>
        <v>1974-03-19</v>
      </c>
      <c r="I3" s="20">
        <f ca="1">YEAR(NOW())-YEAR(H3)</f>
        <v>42</v>
      </c>
      <c r="J3" s="7" t="s">
        <v>210</v>
      </c>
      <c r="K3" s="7">
        <v>38574</v>
      </c>
      <c r="L3" s="11">
        <v>5999</v>
      </c>
    </row>
    <row r="4" spans="1:12" x14ac:dyDescent="0.15">
      <c r="A4" s="2">
        <v>2</v>
      </c>
      <c r="B4" s="3" t="s">
        <v>93</v>
      </c>
      <c r="C4" s="8" t="s">
        <v>194</v>
      </c>
      <c r="D4" s="8" t="str">
        <f t="shared" ref="D4:D67" si="0">IF(MOD(MID(G4,17,1),2)=0,"女","男")</f>
        <v>男</v>
      </c>
      <c r="E4" s="23" t="s">
        <v>92</v>
      </c>
      <c r="F4" s="24" t="s">
        <v>202</v>
      </c>
      <c r="G4" s="27" t="s">
        <v>183</v>
      </c>
      <c r="H4" s="18" t="str">
        <f>TEXT(MID(G4,7,8),"0000-00-00")</f>
        <v>1973-08-02</v>
      </c>
      <c r="I4" s="20">
        <f ca="1">YEAR(NOW())-YEAR(H4)</f>
        <v>43</v>
      </c>
      <c r="J4" s="7" t="s">
        <v>189</v>
      </c>
      <c r="K4" s="7">
        <v>38972</v>
      </c>
      <c r="L4" s="11">
        <v>4431.2</v>
      </c>
    </row>
    <row r="5" spans="1:12" x14ac:dyDescent="0.15">
      <c r="A5" s="2">
        <v>3</v>
      </c>
      <c r="B5" s="3" t="s">
        <v>4</v>
      </c>
      <c r="C5" s="8" t="s">
        <v>195</v>
      </c>
      <c r="D5" s="8" t="str">
        <f t="shared" si="0"/>
        <v>男</v>
      </c>
      <c r="E5" s="23" t="s">
        <v>90</v>
      </c>
      <c r="F5" s="24" t="s">
        <v>203</v>
      </c>
      <c r="G5" s="27" t="s">
        <v>184</v>
      </c>
      <c r="H5" s="18" t="str">
        <f t="shared" ref="H5:H68" si="1">TEXT(MID(G5,7,8),"0000-00-00")</f>
        <v>1971-09-02</v>
      </c>
      <c r="I5" s="20">
        <f t="shared" ref="I5:I68" ca="1" si="2">YEAR(NOW())-YEAR(H5)</f>
        <v>45</v>
      </c>
      <c r="J5" s="7" t="s">
        <v>190</v>
      </c>
      <c r="K5" s="7">
        <v>38995</v>
      </c>
      <c r="L5" s="11">
        <v>4867.7</v>
      </c>
    </row>
    <row r="6" spans="1:12" x14ac:dyDescent="0.15">
      <c r="A6" s="2">
        <v>4</v>
      </c>
      <c r="B6" s="3" t="s">
        <v>5</v>
      </c>
      <c r="C6" s="8" t="s">
        <v>196</v>
      </c>
      <c r="D6" s="8" t="str">
        <f t="shared" si="0"/>
        <v>女</v>
      </c>
      <c r="E6" s="23" t="s">
        <v>92</v>
      </c>
      <c r="F6" s="24" t="s">
        <v>202</v>
      </c>
      <c r="G6" s="27" t="s">
        <v>181</v>
      </c>
      <c r="H6" s="18" t="str">
        <f t="shared" si="1"/>
        <v>1976-09-10</v>
      </c>
      <c r="I6" s="20">
        <f t="shared" ca="1" si="2"/>
        <v>40</v>
      </c>
      <c r="J6" s="7" t="s">
        <v>191</v>
      </c>
      <c r="K6" s="7">
        <v>38455</v>
      </c>
      <c r="L6" s="11">
        <v>5009</v>
      </c>
    </row>
    <row r="7" spans="1:12" x14ac:dyDescent="0.15">
      <c r="A7" s="2">
        <v>5</v>
      </c>
      <c r="B7" s="3" t="s">
        <v>6</v>
      </c>
      <c r="C7" s="8" t="s">
        <v>219</v>
      </c>
      <c r="D7" s="8" t="str">
        <f t="shared" si="0"/>
        <v>男</v>
      </c>
      <c r="E7" s="23" t="s">
        <v>90</v>
      </c>
      <c r="F7" s="24" t="s">
        <v>203</v>
      </c>
      <c r="G7" s="27" t="s">
        <v>98</v>
      </c>
      <c r="H7" s="18" t="str">
        <f t="shared" si="1"/>
        <v>1986-03-25</v>
      </c>
      <c r="I7" s="20">
        <f t="shared" ca="1" si="2"/>
        <v>30</v>
      </c>
      <c r="J7" s="7" t="s">
        <v>207</v>
      </c>
      <c r="K7" s="7">
        <v>38941</v>
      </c>
      <c r="L7" s="11">
        <v>5657</v>
      </c>
    </row>
    <row r="8" spans="1:12" x14ac:dyDescent="0.15">
      <c r="A8" s="2">
        <v>6</v>
      </c>
      <c r="B8" s="3" t="s">
        <v>7</v>
      </c>
      <c r="C8" s="8" t="s">
        <v>198</v>
      </c>
      <c r="D8" s="8" t="str">
        <f t="shared" si="0"/>
        <v>女</v>
      </c>
      <c r="E8" s="23" t="s">
        <v>90</v>
      </c>
      <c r="F8" s="24" t="s">
        <v>204</v>
      </c>
      <c r="G8" s="27" t="s">
        <v>185</v>
      </c>
      <c r="H8" s="18" t="str">
        <f t="shared" si="1"/>
        <v>1980-07-02</v>
      </c>
      <c r="I8" s="20">
        <f t="shared" ca="1" si="2"/>
        <v>36</v>
      </c>
      <c r="J8" s="7" t="s">
        <v>192</v>
      </c>
      <c r="K8" s="7">
        <v>39313</v>
      </c>
      <c r="L8" s="11">
        <v>3771.6</v>
      </c>
    </row>
    <row r="9" spans="1:12" x14ac:dyDescent="0.15">
      <c r="A9" s="2">
        <v>7</v>
      </c>
      <c r="B9" s="3" t="s">
        <v>8</v>
      </c>
      <c r="C9" s="8" t="s">
        <v>193</v>
      </c>
      <c r="D9" s="8" t="str">
        <f t="shared" si="0"/>
        <v>女</v>
      </c>
      <c r="E9" s="23" t="s">
        <v>90</v>
      </c>
      <c r="F9" s="24" t="s">
        <v>201</v>
      </c>
      <c r="G9" s="27" t="s">
        <v>99</v>
      </c>
      <c r="H9" s="18" t="str">
        <f t="shared" si="1"/>
        <v>1988-04-01</v>
      </c>
      <c r="I9" s="20">
        <f t="shared" ca="1" si="2"/>
        <v>28</v>
      </c>
      <c r="J9" s="7" t="s">
        <v>188</v>
      </c>
      <c r="K9" s="7">
        <v>39494</v>
      </c>
      <c r="L9" s="11">
        <v>6332</v>
      </c>
    </row>
    <row r="10" spans="1:12" x14ac:dyDescent="0.15">
      <c r="A10" s="2">
        <v>8</v>
      </c>
      <c r="B10" s="3" t="s">
        <v>9</v>
      </c>
      <c r="C10" s="8" t="s">
        <v>194</v>
      </c>
      <c r="D10" s="8" t="str">
        <f t="shared" si="0"/>
        <v>男</v>
      </c>
      <c r="E10" s="23" t="s">
        <v>90</v>
      </c>
      <c r="F10" s="24" t="s">
        <v>204</v>
      </c>
      <c r="G10" s="27" t="s">
        <v>100</v>
      </c>
      <c r="H10" s="18" t="str">
        <f t="shared" si="1"/>
        <v>1985-06-25</v>
      </c>
      <c r="I10" s="20">
        <f t="shared" ca="1" si="2"/>
        <v>31</v>
      </c>
      <c r="J10" s="7" t="s">
        <v>189</v>
      </c>
      <c r="K10" s="7">
        <v>39155</v>
      </c>
      <c r="L10" s="11">
        <v>3917.1</v>
      </c>
    </row>
    <row r="11" spans="1:12" x14ac:dyDescent="0.15">
      <c r="A11" s="2">
        <v>9</v>
      </c>
      <c r="B11" s="3" t="s">
        <v>94</v>
      </c>
      <c r="C11" s="8" t="s">
        <v>195</v>
      </c>
      <c r="D11" s="8" t="str">
        <f t="shared" si="0"/>
        <v>女</v>
      </c>
      <c r="E11" s="23" t="s">
        <v>92</v>
      </c>
      <c r="F11" s="24" t="s">
        <v>202</v>
      </c>
      <c r="G11" s="27" t="s">
        <v>101</v>
      </c>
      <c r="H11" s="18" t="str">
        <f t="shared" si="1"/>
        <v>1986-11-10</v>
      </c>
      <c r="I11" s="20">
        <f t="shared" ca="1" si="2"/>
        <v>30</v>
      </c>
      <c r="J11" s="7" t="s">
        <v>210</v>
      </c>
      <c r="K11" s="7">
        <v>38574</v>
      </c>
      <c r="L11" s="11">
        <v>4625.2</v>
      </c>
    </row>
    <row r="12" spans="1:12" x14ac:dyDescent="0.15">
      <c r="A12" s="2">
        <v>10</v>
      </c>
      <c r="B12" s="3" t="s">
        <v>91</v>
      </c>
      <c r="C12" s="8" t="s">
        <v>208</v>
      </c>
      <c r="D12" s="8" t="str">
        <f t="shared" si="0"/>
        <v>男</v>
      </c>
      <c r="E12" s="23" t="s">
        <v>92</v>
      </c>
      <c r="F12" s="24" t="s">
        <v>203</v>
      </c>
      <c r="G12" s="27" t="s">
        <v>102</v>
      </c>
      <c r="H12" s="18" t="str">
        <f t="shared" si="1"/>
        <v>1985-10-07</v>
      </c>
      <c r="I12" s="20">
        <f t="shared" ca="1" si="2"/>
        <v>31</v>
      </c>
      <c r="J12" s="7" t="s">
        <v>210</v>
      </c>
      <c r="K12" s="7">
        <v>38972</v>
      </c>
      <c r="L12" s="11">
        <v>5027</v>
      </c>
    </row>
    <row r="13" spans="1:12" x14ac:dyDescent="0.15">
      <c r="A13" s="2">
        <v>11</v>
      </c>
      <c r="B13" s="3" t="s">
        <v>10</v>
      </c>
      <c r="C13" s="8" t="s">
        <v>206</v>
      </c>
      <c r="D13" s="8" t="str">
        <f t="shared" si="0"/>
        <v>女</v>
      </c>
      <c r="E13" s="23" t="s">
        <v>90</v>
      </c>
      <c r="F13" s="24" t="s">
        <v>204</v>
      </c>
      <c r="G13" s="27" t="s">
        <v>103</v>
      </c>
      <c r="H13" s="18" t="str">
        <f t="shared" si="1"/>
        <v>1987-11-07</v>
      </c>
      <c r="I13" s="20">
        <f t="shared" ca="1" si="2"/>
        <v>29</v>
      </c>
      <c r="J13" s="7" t="s">
        <v>211</v>
      </c>
      <c r="K13" s="7">
        <v>38995</v>
      </c>
      <c r="L13" s="11">
        <v>3946.2</v>
      </c>
    </row>
    <row r="14" spans="1:12" x14ac:dyDescent="0.15">
      <c r="A14" s="2">
        <v>12</v>
      </c>
      <c r="B14" s="3" t="s">
        <v>11</v>
      </c>
      <c r="C14" s="8" t="s">
        <v>206</v>
      </c>
      <c r="D14" s="8" t="str">
        <f t="shared" si="0"/>
        <v>女</v>
      </c>
      <c r="E14" s="23" t="s">
        <v>90</v>
      </c>
      <c r="F14" s="24" t="s">
        <v>202</v>
      </c>
      <c r="G14" s="27" t="s">
        <v>104</v>
      </c>
      <c r="H14" s="18" t="str">
        <f t="shared" si="1"/>
        <v>1983-09-06</v>
      </c>
      <c r="I14" s="20">
        <f t="shared" ca="1" si="2"/>
        <v>33</v>
      </c>
      <c r="J14" s="7" t="s">
        <v>212</v>
      </c>
      <c r="K14" s="7">
        <v>38455</v>
      </c>
      <c r="L14" s="11">
        <v>5099</v>
      </c>
    </row>
    <row r="15" spans="1:12" x14ac:dyDescent="0.15">
      <c r="A15" s="2">
        <v>13</v>
      </c>
      <c r="B15" s="3" t="s">
        <v>12</v>
      </c>
      <c r="C15" s="8" t="s">
        <v>193</v>
      </c>
      <c r="D15" s="8" t="str">
        <f t="shared" si="0"/>
        <v>女</v>
      </c>
      <c r="E15" s="23" t="s">
        <v>90</v>
      </c>
      <c r="F15" s="24" t="s">
        <v>203</v>
      </c>
      <c r="G15" s="27" t="s">
        <v>105</v>
      </c>
      <c r="H15" s="18" t="str">
        <f t="shared" si="1"/>
        <v>1987-11-25</v>
      </c>
      <c r="I15" s="20">
        <f t="shared" ca="1" si="2"/>
        <v>29</v>
      </c>
      <c r="J15" s="7" t="s">
        <v>188</v>
      </c>
      <c r="K15" s="7">
        <v>38941</v>
      </c>
      <c r="L15" s="11">
        <v>5504</v>
      </c>
    </row>
    <row r="16" spans="1:12" x14ac:dyDescent="0.15">
      <c r="A16" s="2">
        <v>14</v>
      </c>
      <c r="B16" s="3" t="s">
        <v>13</v>
      </c>
      <c r="C16" s="8" t="s">
        <v>194</v>
      </c>
      <c r="D16" s="8" t="str">
        <f t="shared" si="0"/>
        <v>女</v>
      </c>
      <c r="E16" s="23" t="s">
        <v>90</v>
      </c>
      <c r="F16" s="24" t="s">
        <v>204</v>
      </c>
      <c r="G16" s="27" t="s">
        <v>106</v>
      </c>
      <c r="H16" s="18" t="str">
        <f t="shared" si="1"/>
        <v>1985-01-14</v>
      </c>
      <c r="I16" s="20">
        <f t="shared" ca="1" si="2"/>
        <v>31</v>
      </c>
      <c r="J16" s="7" t="s">
        <v>189</v>
      </c>
      <c r="K16" s="7">
        <v>39313</v>
      </c>
      <c r="L16" s="11">
        <v>3897.7</v>
      </c>
    </row>
    <row r="17" spans="1:12" x14ac:dyDescent="0.15">
      <c r="A17" s="2">
        <v>15</v>
      </c>
      <c r="B17" s="3" t="s">
        <v>14</v>
      </c>
      <c r="C17" s="8" t="s">
        <v>195</v>
      </c>
      <c r="D17" s="8" t="str">
        <f t="shared" si="0"/>
        <v>女</v>
      </c>
      <c r="E17" s="23" t="s">
        <v>90</v>
      </c>
      <c r="F17" s="24" t="s">
        <v>202</v>
      </c>
      <c r="G17" s="27" t="s">
        <v>107</v>
      </c>
      <c r="H17" s="18" t="str">
        <f t="shared" si="1"/>
        <v>1986-11-11</v>
      </c>
      <c r="I17" s="20">
        <f t="shared" ca="1" si="2"/>
        <v>30</v>
      </c>
      <c r="J17" s="7" t="s">
        <v>190</v>
      </c>
      <c r="K17" s="7">
        <v>39494</v>
      </c>
      <c r="L17" s="11">
        <v>4382.7</v>
      </c>
    </row>
    <row r="18" spans="1:12" x14ac:dyDescent="0.15">
      <c r="A18" s="2">
        <v>16</v>
      </c>
      <c r="B18" s="3" t="s">
        <v>95</v>
      </c>
      <c r="C18" s="8" t="s">
        <v>196</v>
      </c>
      <c r="D18" s="8" t="str">
        <f t="shared" si="0"/>
        <v>女</v>
      </c>
      <c r="E18" s="23" t="s">
        <v>92</v>
      </c>
      <c r="F18" s="24" t="s">
        <v>202</v>
      </c>
      <c r="G18" s="27" t="s">
        <v>108</v>
      </c>
      <c r="H18" s="18" t="str">
        <f t="shared" si="1"/>
        <v>1986-09-21</v>
      </c>
      <c r="I18" s="20">
        <f t="shared" ca="1" si="2"/>
        <v>30</v>
      </c>
      <c r="J18" s="7" t="s">
        <v>205</v>
      </c>
      <c r="K18" s="7">
        <v>39155</v>
      </c>
      <c r="L18" s="11">
        <v>4431.2</v>
      </c>
    </row>
    <row r="19" spans="1:12" x14ac:dyDescent="0.15">
      <c r="A19" s="2">
        <v>17</v>
      </c>
      <c r="B19" s="3" t="s">
        <v>15</v>
      </c>
      <c r="C19" s="8" t="s">
        <v>208</v>
      </c>
      <c r="D19" s="8" t="str">
        <f t="shared" si="0"/>
        <v>男</v>
      </c>
      <c r="E19" s="23" t="s">
        <v>90</v>
      </c>
      <c r="F19" s="24" t="s">
        <v>214</v>
      </c>
      <c r="G19" s="27" t="s">
        <v>109</v>
      </c>
      <c r="H19" s="18" t="str">
        <f t="shared" si="1"/>
        <v>1989-08-09</v>
      </c>
      <c r="I19" s="20">
        <f t="shared" ca="1" si="2"/>
        <v>27</v>
      </c>
      <c r="J19" s="7" t="s">
        <v>207</v>
      </c>
      <c r="K19" s="7">
        <v>38574</v>
      </c>
      <c r="L19" s="11">
        <v>5522</v>
      </c>
    </row>
    <row r="20" spans="1:12" x14ac:dyDescent="0.15">
      <c r="A20" s="2">
        <v>18</v>
      </c>
      <c r="B20" s="3" t="s">
        <v>16</v>
      </c>
      <c r="C20" s="8" t="s">
        <v>198</v>
      </c>
      <c r="D20" s="8" t="str">
        <f t="shared" si="0"/>
        <v>女</v>
      </c>
      <c r="E20" s="23" t="s">
        <v>90</v>
      </c>
      <c r="F20" s="24" t="s">
        <v>202</v>
      </c>
      <c r="G20" s="27" t="s">
        <v>110</v>
      </c>
      <c r="H20" s="18" t="str">
        <f t="shared" si="1"/>
        <v>1985-11-11</v>
      </c>
      <c r="I20" s="20">
        <f t="shared" ca="1" si="2"/>
        <v>31</v>
      </c>
      <c r="J20" s="7" t="s">
        <v>209</v>
      </c>
      <c r="K20" s="7">
        <v>38972</v>
      </c>
      <c r="L20" s="11">
        <v>4576.7</v>
      </c>
    </row>
    <row r="21" spans="1:12" x14ac:dyDescent="0.15">
      <c r="A21" s="2">
        <v>19</v>
      </c>
      <c r="B21" s="3" t="s">
        <v>17</v>
      </c>
      <c r="C21" s="8" t="s">
        <v>193</v>
      </c>
      <c r="D21" s="8" t="str">
        <f t="shared" si="0"/>
        <v>女</v>
      </c>
      <c r="E21" s="23" t="s">
        <v>90</v>
      </c>
      <c r="F21" s="24" t="s">
        <v>214</v>
      </c>
      <c r="G21" s="27" t="s">
        <v>111</v>
      </c>
      <c r="H21" s="18" t="str">
        <f t="shared" si="1"/>
        <v>1988-09-25</v>
      </c>
      <c r="I21" s="20">
        <f t="shared" ca="1" si="2"/>
        <v>28</v>
      </c>
      <c r="J21" s="7" t="s">
        <v>205</v>
      </c>
      <c r="K21" s="7">
        <v>38995</v>
      </c>
      <c r="L21" s="11">
        <v>4790.1000000000004</v>
      </c>
    </row>
    <row r="22" spans="1:12" x14ac:dyDescent="0.15">
      <c r="A22" s="2">
        <v>20</v>
      </c>
      <c r="B22" s="3" t="s">
        <v>18</v>
      </c>
      <c r="C22" s="8" t="s">
        <v>194</v>
      </c>
      <c r="D22" s="8" t="str">
        <f t="shared" si="0"/>
        <v>男</v>
      </c>
      <c r="E22" s="23" t="s">
        <v>90</v>
      </c>
      <c r="F22" s="24" t="s">
        <v>204</v>
      </c>
      <c r="G22" s="27" t="s">
        <v>112</v>
      </c>
      <c r="H22" s="18" t="str">
        <f t="shared" si="1"/>
        <v>1988-06-26</v>
      </c>
      <c r="I22" s="20">
        <f t="shared" ca="1" si="2"/>
        <v>28</v>
      </c>
      <c r="J22" s="7" t="s">
        <v>189</v>
      </c>
      <c r="K22" s="7">
        <v>38455</v>
      </c>
      <c r="L22" s="11">
        <v>3994.7</v>
      </c>
    </row>
    <row r="23" spans="1:12" x14ac:dyDescent="0.15">
      <c r="A23" s="2">
        <v>21</v>
      </c>
      <c r="B23" s="3" t="s">
        <v>19</v>
      </c>
      <c r="C23" s="8" t="s">
        <v>195</v>
      </c>
      <c r="D23" s="8" t="str">
        <f t="shared" si="0"/>
        <v>女</v>
      </c>
      <c r="E23" s="23" t="s">
        <v>90</v>
      </c>
      <c r="F23" s="24" t="s">
        <v>203</v>
      </c>
      <c r="G23" s="27" t="s">
        <v>113</v>
      </c>
      <c r="H23" s="18" t="str">
        <f t="shared" si="1"/>
        <v>1988-12-17</v>
      </c>
      <c r="I23" s="20">
        <f t="shared" ca="1" si="2"/>
        <v>28</v>
      </c>
      <c r="J23" s="7" t="s">
        <v>190</v>
      </c>
      <c r="K23" s="7">
        <v>38941</v>
      </c>
      <c r="L23" s="11">
        <v>4887.1000000000004</v>
      </c>
    </row>
    <row r="24" spans="1:12" x14ac:dyDescent="0.15">
      <c r="A24" s="2">
        <v>22</v>
      </c>
      <c r="B24" s="3" t="s">
        <v>20</v>
      </c>
      <c r="C24" s="8" t="s">
        <v>196</v>
      </c>
      <c r="D24" s="8" t="str">
        <f t="shared" si="0"/>
        <v>女</v>
      </c>
      <c r="E24" s="23" t="s">
        <v>90</v>
      </c>
      <c r="F24" s="24" t="s">
        <v>204</v>
      </c>
      <c r="G24" s="27" t="s">
        <v>114</v>
      </c>
      <c r="H24" s="18" t="str">
        <f t="shared" si="1"/>
        <v>1986-10-07</v>
      </c>
      <c r="I24" s="20">
        <f t="shared" ca="1" si="2"/>
        <v>30</v>
      </c>
      <c r="J24" s="7" t="s">
        <v>205</v>
      </c>
      <c r="K24" s="7">
        <v>39313</v>
      </c>
      <c r="L24" s="11">
        <v>3800.7</v>
      </c>
    </row>
    <row r="25" spans="1:12" x14ac:dyDescent="0.15">
      <c r="A25" s="2">
        <v>23</v>
      </c>
      <c r="B25" s="3" t="s">
        <v>96</v>
      </c>
      <c r="C25" s="8" t="s">
        <v>197</v>
      </c>
      <c r="D25" s="8" t="str">
        <f t="shared" si="0"/>
        <v>女</v>
      </c>
      <c r="E25" s="23" t="s">
        <v>92</v>
      </c>
      <c r="F25" s="24" t="s">
        <v>203</v>
      </c>
      <c r="G25" s="27" t="s">
        <v>186</v>
      </c>
      <c r="H25" s="18" t="str">
        <f t="shared" si="1"/>
        <v>1983-07-14</v>
      </c>
      <c r="I25" s="20">
        <f t="shared" ca="1" si="2"/>
        <v>33</v>
      </c>
      <c r="J25" s="7" t="s">
        <v>191</v>
      </c>
      <c r="K25" s="7">
        <v>39494</v>
      </c>
      <c r="L25" s="11">
        <v>4935.6000000000004</v>
      </c>
    </row>
    <row r="26" spans="1:12" x14ac:dyDescent="0.15">
      <c r="A26" s="2">
        <v>24</v>
      </c>
      <c r="B26" s="3" t="s">
        <v>21</v>
      </c>
      <c r="C26" s="8" t="s">
        <v>206</v>
      </c>
      <c r="D26" s="8" t="str">
        <f t="shared" si="0"/>
        <v>女</v>
      </c>
      <c r="E26" s="23" t="s">
        <v>90</v>
      </c>
      <c r="F26" s="24" t="s">
        <v>202</v>
      </c>
      <c r="G26" s="27" t="s">
        <v>115</v>
      </c>
      <c r="H26" s="18" t="str">
        <f t="shared" si="1"/>
        <v>1987-06-26</v>
      </c>
      <c r="I26" s="20">
        <f t="shared" ca="1" si="2"/>
        <v>29</v>
      </c>
      <c r="J26" s="7" t="s">
        <v>207</v>
      </c>
      <c r="K26" s="7">
        <v>39155</v>
      </c>
      <c r="L26" s="11">
        <v>4982</v>
      </c>
    </row>
    <row r="27" spans="1:12" x14ac:dyDescent="0.15">
      <c r="A27" s="2">
        <v>25</v>
      </c>
      <c r="B27" s="3" t="s">
        <v>22</v>
      </c>
      <c r="C27" s="8" t="s">
        <v>193</v>
      </c>
      <c r="D27" s="8" t="str">
        <f t="shared" si="0"/>
        <v>男</v>
      </c>
      <c r="E27" s="23" t="s">
        <v>90</v>
      </c>
      <c r="F27" s="24" t="s">
        <v>201</v>
      </c>
      <c r="G27" s="27" t="s">
        <v>116</v>
      </c>
      <c r="H27" s="18" t="str">
        <f t="shared" si="1"/>
        <v>1988-04-14</v>
      </c>
      <c r="I27" s="20">
        <f t="shared" ca="1" si="2"/>
        <v>28</v>
      </c>
      <c r="J27" s="7" t="s">
        <v>188</v>
      </c>
      <c r="K27" s="7">
        <v>38574</v>
      </c>
      <c r="L27" s="11">
        <v>6467</v>
      </c>
    </row>
    <row r="28" spans="1:12" x14ac:dyDescent="0.15">
      <c r="A28" s="2">
        <v>26</v>
      </c>
      <c r="B28" s="3" t="s">
        <v>23</v>
      </c>
      <c r="C28" s="8" t="s">
        <v>194</v>
      </c>
      <c r="D28" s="8" t="str">
        <f t="shared" si="0"/>
        <v>男</v>
      </c>
      <c r="E28" s="23" t="s">
        <v>90</v>
      </c>
      <c r="F28" s="24" t="s">
        <v>202</v>
      </c>
      <c r="G28" s="27" t="s">
        <v>117</v>
      </c>
      <c r="H28" s="18" t="str">
        <f t="shared" si="1"/>
        <v>1986-01-18</v>
      </c>
      <c r="I28" s="20">
        <f t="shared" ca="1" si="2"/>
        <v>30</v>
      </c>
      <c r="J28" s="7" t="s">
        <v>189</v>
      </c>
      <c r="K28" s="7">
        <v>38972</v>
      </c>
      <c r="L28" s="11">
        <v>4431.2</v>
      </c>
    </row>
    <row r="29" spans="1:12" x14ac:dyDescent="0.15">
      <c r="A29" s="2">
        <v>27</v>
      </c>
      <c r="B29" s="3" t="s">
        <v>24</v>
      </c>
      <c r="C29" s="8" t="s">
        <v>195</v>
      </c>
      <c r="D29" s="8" t="str">
        <f t="shared" si="0"/>
        <v>男</v>
      </c>
      <c r="E29" s="23" t="s">
        <v>90</v>
      </c>
      <c r="F29" s="24" t="s">
        <v>203</v>
      </c>
      <c r="G29" s="27" t="s">
        <v>118</v>
      </c>
      <c r="H29" s="18" t="str">
        <f t="shared" si="1"/>
        <v>1986-07-18</v>
      </c>
      <c r="I29" s="20">
        <f t="shared" ca="1" si="2"/>
        <v>30</v>
      </c>
      <c r="J29" s="7" t="s">
        <v>190</v>
      </c>
      <c r="K29" s="7">
        <v>38995</v>
      </c>
      <c r="L29" s="11">
        <v>4867.7</v>
      </c>
    </row>
    <row r="30" spans="1:12" x14ac:dyDescent="0.15">
      <c r="A30" s="2">
        <v>28</v>
      </c>
      <c r="B30" s="3" t="s">
        <v>25</v>
      </c>
      <c r="C30" s="8" t="s">
        <v>206</v>
      </c>
      <c r="D30" s="8" t="str">
        <f t="shared" si="0"/>
        <v>女</v>
      </c>
      <c r="E30" s="23" t="s">
        <v>97</v>
      </c>
      <c r="F30" s="24" t="s">
        <v>202</v>
      </c>
      <c r="G30" s="27" t="s">
        <v>119</v>
      </c>
      <c r="H30" s="18" t="str">
        <f t="shared" si="1"/>
        <v>1986-01-17</v>
      </c>
      <c r="I30" s="20">
        <f t="shared" ca="1" si="2"/>
        <v>30</v>
      </c>
      <c r="J30" s="7" t="s">
        <v>210</v>
      </c>
      <c r="K30" s="7">
        <v>38455</v>
      </c>
      <c r="L30" s="11">
        <v>5009</v>
      </c>
    </row>
    <row r="31" spans="1:12" x14ac:dyDescent="0.15">
      <c r="A31" s="2">
        <v>29</v>
      </c>
      <c r="B31" s="3" t="s">
        <v>26</v>
      </c>
      <c r="C31" s="8" t="s">
        <v>216</v>
      </c>
      <c r="D31" s="8" t="str">
        <f t="shared" si="0"/>
        <v>女</v>
      </c>
      <c r="E31" s="23" t="s">
        <v>90</v>
      </c>
      <c r="F31" s="24" t="s">
        <v>214</v>
      </c>
      <c r="G31" s="27" t="s">
        <v>120</v>
      </c>
      <c r="H31" s="18" t="str">
        <f t="shared" si="1"/>
        <v>1986-09-13</v>
      </c>
      <c r="I31" s="20">
        <f t="shared" ca="1" si="2"/>
        <v>30</v>
      </c>
      <c r="J31" s="7" t="s">
        <v>218</v>
      </c>
      <c r="K31" s="7">
        <v>38941</v>
      </c>
      <c r="L31" s="11">
        <v>5072</v>
      </c>
    </row>
    <row r="32" spans="1:12" x14ac:dyDescent="0.15">
      <c r="A32" s="2">
        <v>30</v>
      </c>
      <c r="B32" s="3" t="s">
        <v>27</v>
      </c>
      <c r="C32" s="8" t="s">
        <v>206</v>
      </c>
      <c r="D32" s="8" t="str">
        <f t="shared" si="0"/>
        <v>女</v>
      </c>
      <c r="E32" s="23" t="s">
        <v>90</v>
      </c>
      <c r="F32" s="24" t="s">
        <v>204</v>
      </c>
      <c r="G32" s="27" t="s">
        <v>121</v>
      </c>
      <c r="H32" s="18" t="str">
        <f t="shared" si="1"/>
        <v>1987-06-19</v>
      </c>
      <c r="I32" s="20">
        <f t="shared" ca="1" si="2"/>
        <v>29</v>
      </c>
      <c r="J32" s="7" t="s">
        <v>211</v>
      </c>
      <c r="K32" s="7">
        <v>39313</v>
      </c>
      <c r="L32" s="11">
        <v>3868.6</v>
      </c>
    </row>
    <row r="33" spans="1:12" x14ac:dyDescent="0.15">
      <c r="A33" s="2">
        <v>31</v>
      </c>
      <c r="B33" s="3" t="s">
        <v>28</v>
      </c>
      <c r="C33" s="8" t="s">
        <v>193</v>
      </c>
      <c r="D33" s="8" t="str">
        <f t="shared" si="0"/>
        <v>男</v>
      </c>
      <c r="E33" s="23" t="s">
        <v>90</v>
      </c>
      <c r="F33" s="24" t="s">
        <v>201</v>
      </c>
      <c r="G33" s="27" t="s">
        <v>122</v>
      </c>
      <c r="H33" s="18" t="str">
        <f t="shared" si="1"/>
        <v>1986-10-03</v>
      </c>
      <c r="I33" s="20">
        <f t="shared" ca="1" si="2"/>
        <v>30</v>
      </c>
      <c r="J33" s="7" t="s">
        <v>210</v>
      </c>
      <c r="K33" s="7">
        <v>39494</v>
      </c>
      <c r="L33" s="11">
        <v>5864</v>
      </c>
    </row>
    <row r="34" spans="1:12" x14ac:dyDescent="0.15">
      <c r="A34" s="2">
        <v>32</v>
      </c>
      <c r="B34" s="3" t="s">
        <v>29</v>
      </c>
      <c r="C34" s="8" t="s">
        <v>194</v>
      </c>
      <c r="D34" s="8" t="str">
        <f t="shared" si="0"/>
        <v>女</v>
      </c>
      <c r="E34" s="23" t="s">
        <v>90</v>
      </c>
      <c r="F34" s="24" t="s">
        <v>204</v>
      </c>
      <c r="G34" s="27" t="s">
        <v>123</v>
      </c>
      <c r="H34" s="18" t="str">
        <f t="shared" si="1"/>
        <v>1987-10-28</v>
      </c>
      <c r="I34" s="20">
        <f t="shared" ca="1" si="2"/>
        <v>29</v>
      </c>
      <c r="J34" s="7" t="s">
        <v>189</v>
      </c>
      <c r="K34" s="7">
        <v>39155</v>
      </c>
      <c r="L34" s="11">
        <v>3917.1</v>
      </c>
    </row>
    <row r="35" spans="1:12" x14ac:dyDescent="0.15">
      <c r="A35" s="2">
        <v>33</v>
      </c>
      <c r="B35" s="3" t="s">
        <v>30</v>
      </c>
      <c r="C35" s="8" t="s">
        <v>195</v>
      </c>
      <c r="D35" s="8" t="str">
        <f t="shared" si="0"/>
        <v>男</v>
      </c>
      <c r="E35" s="23" t="s">
        <v>97</v>
      </c>
      <c r="F35" s="24" t="s">
        <v>202</v>
      </c>
      <c r="G35" s="27" t="s">
        <v>124</v>
      </c>
      <c r="H35" s="18" t="str">
        <f t="shared" si="1"/>
        <v>1985-10-20</v>
      </c>
      <c r="I35" s="20">
        <f t="shared" ca="1" si="2"/>
        <v>31</v>
      </c>
      <c r="J35" s="7" t="s">
        <v>210</v>
      </c>
      <c r="K35" s="7">
        <v>38574</v>
      </c>
      <c r="L35" s="11">
        <v>4644.6000000000004</v>
      </c>
    </row>
    <row r="36" spans="1:12" x14ac:dyDescent="0.15">
      <c r="A36" s="2">
        <v>34</v>
      </c>
      <c r="B36" s="3" t="s">
        <v>31</v>
      </c>
      <c r="C36" s="8" t="s">
        <v>196</v>
      </c>
      <c r="D36" s="8" t="str">
        <f t="shared" si="0"/>
        <v>女</v>
      </c>
      <c r="E36" s="23" t="s">
        <v>90</v>
      </c>
      <c r="F36" s="24" t="s">
        <v>203</v>
      </c>
      <c r="G36" s="27" t="s">
        <v>125</v>
      </c>
      <c r="H36" s="18" t="str">
        <f t="shared" si="1"/>
        <v>1987-03-14</v>
      </c>
      <c r="I36" s="20">
        <f t="shared" ca="1" si="2"/>
        <v>29</v>
      </c>
      <c r="J36" s="7" t="s">
        <v>191</v>
      </c>
      <c r="K36" s="7">
        <v>38972</v>
      </c>
      <c r="L36" s="11">
        <v>5027</v>
      </c>
    </row>
    <row r="37" spans="1:12" x14ac:dyDescent="0.15">
      <c r="A37" s="2">
        <v>35</v>
      </c>
      <c r="B37" s="3" t="s">
        <v>32</v>
      </c>
      <c r="C37" s="8" t="s">
        <v>197</v>
      </c>
      <c r="D37" s="8" t="str">
        <f t="shared" si="0"/>
        <v>女</v>
      </c>
      <c r="E37" s="23" t="s">
        <v>90</v>
      </c>
      <c r="F37" s="24" t="s">
        <v>204</v>
      </c>
      <c r="G37" s="27" t="s">
        <v>126</v>
      </c>
      <c r="H37" s="18" t="str">
        <f t="shared" si="1"/>
        <v>1985-04-28</v>
      </c>
      <c r="I37" s="20">
        <f t="shared" ca="1" si="2"/>
        <v>31</v>
      </c>
      <c r="J37" s="7" t="s">
        <v>205</v>
      </c>
      <c r="K37" s="7">
        <v>38995</v>
      </c>
      <c r="L37" s="11">
        <v>3849.2</v>
      </c>
    </row>
    <row r="38" spans="1:12" x14ac:dyDescent="0.15">
      <c r="A38" s="2">
        <v>36</v>
      </c>
      <c r="B38" s="3" t="s">
        <v>33</v>
      </c>
      <c r="C38" s="8" t="s">
        <v>206</v>
      </c>
      <c r="D38" s="8" t="str">
        <f t="shared" si="0"/>
        <v>女</v>
      </c>
      <c r="E38" s="23" t="s">
        <v>90</v>
      </c>
      <c r="F38" s="24" t="s">
        <v>202</v>
      </c>
      <c r="G38" s="27" t="s">
        <v>127</v>
      </c>
      <c r="H38" s="18" t="str">
        <f t="shared" si="1"/>
        <v>1990-10-16</v>
      </c>
      <c r="I38" s="20">
        <f t="shared" ca="1" si="2"/>
        <v>26</v>
      </c>
      <c r="J38" s="7" t="s">
        <v>207</v>
      </c>
      <c r="K38" s="7">
        <v>38455</v>
      </c>
      <c r="L38" s="11">
        <v>5099</v>
      </c>
    </row>
    <row r="39" spans="1:12" x14ac:dyDescent="0.15">
      <c r="A39" s="2">
        <v>37</v>
      </c>
      <c r="B39" s="3" t="s">
        <v>34</v>
      </c>
      <c r="C39" s="8" t="s">
        <v>208</v>
      </c>
      <c r="D39" s="8" t="str">
        <f t="shared" si="0"/>
        <v>女</v>
      </c>
      <c r="E39" s="23" t="s">
        <v>90</v>
      </c>
      <c r="F39" s="24" t="s">
        <v>203</v>
      </c>
      <c r="G39" s="27" t="s">
        <v>128</v>
      </c>
      <c r="H39" s="18" t="str">
        <f t="shared" si="1"/>
        <v>1985-02-19</v>
      </c>
      <c r="I39" s="20">
        <f t="shared" ca="1" si="2"/>
        <v>31</v>
      </c>
      <c r="J39" s="7" t="s">
        <v>210</v>
      </c>
      <c r="K39" s="7">
        <v>38941</v>
      </c>
      <c r="L39" s="11">
        <v>5054</v>
      </c>
    </row>
    <row r="40" spans="1:12" x14ac:dyDescent="0.15">
      <c r="A40" s="2">
        <v>38</v>
      </c>
      <c r="B40" s="3" t="s">
        <v>35</v>
      </c>
      <c r="C40" s="8" t="s">
        <v>194</v>
      </c>
      <c r="D40" s="8" t="str">
        <f t="shared" si="0"/>
        <v>男</v>
      </c>
      <c r="E40" s="23" t="s">
        <v>90</v>
      </c>
      <c r="F40" s="24" t="s">
        <v>204</v>
      </c>
      <c r="G40" s="27" t="s">
        <v>129</v>
      </c>
      <c r="H40" s="18" t="str">
        <f t="shared" si="1"/>
        <v>1987-07-16</v>
      </c>
      <c r="I40" s="20">
        <f t="shared" ca="1" si="2"/>
        <v>29</v>
      </c>
      <c r="J40" s="7" t="s">
        <v>189</v>
      </c>
      <c r="K40" s="7">
        <v>39313</v>
      </c>
      <c r="L40" s="11">
        <v>3917.1</v>
      </c>
    </row>
    <row r="41" spans="1:12" x14ac:dyDescent="0.15">
      <c r="A41" s="2">
        <v>39</v>
      </c>
      <c r="B41" s="3" t="s">
        <v>36</v>
      </c>
      <c r="C41" s="8" t="s">
        <v>195</v>
      </c>
      <c r="D41" s="8" t="str">
        <f t="shared" si="0"/>
        <v>男</v>
      </c>
      <c r="E41" s="23" t="s">
        <v>90</v>
      </c>
      <c r="F41" s="24" t="s">
        <v>202</v>
      </c>
      <c r="G41" s="27" t="s">
        <v>130</v>
      </c>
      <c r="H41" s="18" t="str">
        <f t="shared" si="1"/>
        <v>1985-04-13</v>
      </c>
      <c r="I41" s="20">
        <f t="shared" ca="1" si="2"/>
        <v>31</v>
      </c>
      <c r="J41" s="7" t="s">
        <v>190</v>
      </c>
      <c r="K41" s="7">
        <v>39494</v>
      </c>
      <c r="L41" s="11">
        <v>4382.7</v>
      </c>
    </row>
    <row r="42" spans="1:12" x14ac:dyDescent="0.15">
      <c r="A42" s="2">
        <v>40</v>
      </c>
      <c r="B42" s="3" t="s">
        <v>37</v>
      </c>
      <c r="C42" s="8" t="s">
        <v>206</v>
      </c>
      <c r="D42" s="8" t="str">
        <f t="shared" si="0"/>
        <v>男</v>
      </c>
      <c r="E42" s="23" t="s">
        <v>97</v>
      </c>
      <c r="F42" s="24" t="s">
        <v>202</v>
      </c>
      <c r="G42" s="27" t="s">
        <v>131</v>
      </c>
      <c r="H42" s="18" t="str">
        <f t="shared" si="1"/>
        <v>1985-10-11</v>
      </c>
      <c r="I42" s="20">
        <f t="shared" ca="1" si="2"/>
        <v>31</v>
      </c>
      <c r="J42" s="7" t="s">
        <v>207</v>
      </c>
      <c r="K42" s="7">
        <v>39155</v>
      </c>
      <c r="L42" s="11">
        <v>5144</v>
      </c>
    </row>
    <row r="43" spans="1:12" x14ac:dyDescent="0.15">
      <c r="A43" s="2">
        <v>41</v>
      </c>
      <c r="B43" s="3" t="s">
        <v>38</v>
      </c>
      <c r="C43" s="8" t="s">
        <v>208</v>
      </c>
      <c r="D43" s="8" t="str">
        <f t="shared" si="0"/>
        <v>男</v>
      </c>
      <c r="E43" s="23" t="s">
        <v>90</v>
      </c>
      <c r="F43" s="24" t="s">
        <v>214</v>
      </c>
      <c r="G43" s="27" t="s">
        <v>132</v>
      </c>
      <c r="H43" s="18" t="str">
        <f t="shared" si="1"/>
        <v>1986-11-21</v>
      </c>
      <c r="I43" s="20">
        <f t="shared" ca="1" si="2"/>
        <v>30</v>
      </c>
      <c r="J43" s="7" t="s">
        <v>210</v>
      </c>
      <c r="K43" s="7">
        <v>38574</v>
      </c>
      <c r="L43" s="11">
        <v>5072</v>
      </c>
    </row>
    <row r="44" spans="1:12" x14ac:dyDescent="0.15">
      <c r="A44" s="2">
        <v>42</v>
      </c>
      <c r="B44" s="3" t="s">
        <v>39</v>
      </c>
      <c r="C44" s="8" t="s">
        <v>198</v>
      </c>
      <c r="D44" s="8" t="str">
        <f t="shared" si="0"/>
        <v>女</v>
      </c>
      <c r="E44" s="23" t="s">
        <v>90</v>
      </c>
      <c r="F44" s="24" t="s">
        <v>202</v>
      </c>
      <c r="G44" s="27" t="s">
        <v>133</v>
      </c>
      <c r="H44" s="18" t="str">
        <f t="shared" si="1"/>
        <v>1985-12-07</v>
      </c>
      <c r="I44" s="20">
        <f t="shared" ca="1" si="2"/>
        <v>31</v>
      </c>
      <c r="J44" s="7" t="s">
        <v>192</v>
      </c>
      <c r="K44" s="7">
        <v>38972</v>
      </c>
      <c r="L44" s="11">
        <v>4334.2</v>
      </c>
    </row>
    <row r="45" spans="1:12" x14ac:dyDescent="0.15">
      <c r="A45" s="2">
        <v>43</v>
      </c>
      <c r="B45" s="3" t="s">
        <v>40</v>
      </c>
      <c r="C45" s="8" t="s">
        <v>193</v>
      </c>
      <c r="D45" s="8" t="str">
        <f t="shared" si="0"/>
        <v>女</v>
      </c>
      <c r="E45" s="23" t="s">
        <v>90</v>
      </c>
      <c r="F45" s="24" t="s">
        <v>203</v>
      </c>
      <c r="G45" s="27" t="s">
        <v>134</v>
      </c>
      <c r="H45" s="18" t="str">
        <f t="shared" si="1"/>
        <v>1989-06-17</v>
      </c>
      <c r="I45" s="20">
        <f t="shared" ca="1" si="2"/>
        <v>27</v>
      </c>
      <c r="J45" s="7" t="s">
        <v>188</v>
      </c>
      <c r="K45" s="7">
        <v>38995</v>
      </c>
      <c r="L45" s="11">
        <v>5477</v>
      </c>
    </row>
    <row r="46" spans="1:12" x14ac:dyDescent="0.15">
      <c r="A46" s="2">
        <v>44</v>
      </c>
      <c r="B46" s="3" t="s">
        <v>41</v>
      </c>
      <c r="C46" s="8" t="s">
        <v>194</v>
      </c>
      <c r="D46" s="8" t="str">
        <f t="shared" si="0"/>
        <v>男</v>
      </c>
      <c r="E46" s="23" t="s">
        <v>90</v>
      </c>
      <c r="F46" s="24" t="s">
        <v>204</v>
      </c>
      <c r="G46" s="27" t="s">
        <v>135</v>
      </c>
      <c r="H46" s="18" t="str">
        <f t="shared" si="1"/>
        <v>1987-01-18</v>
      </c>
      <c r="I46" s="20">
        <f t="shared" ca="1" si="2"/>
        <v>29</v>
      </c>
      <c r="J46" s="7" t="s">
        <v>189</v>
      </c>
      <c r="K46" s="7">
        <v>38455</v>
      </c>
      <c r="L46" s="11">
        <v>3994.7</v>
      </c>
    </row>
    <row r="47" spans="1:12" x14ac:dyDescent="0.15">
      <c r="A47" s="2">
        <v>45</v>
      </c>
      <c r="B47" s="3" t="s">
        <v>42</v>
      </c>
      <c r="C47" s="8" t="s">
        <v>195</v>
      </c>
      <c r="D47" s="8" t="str">
        <f t="shared" si="0"/>
        <v>男</v>
      </c>
      <c r="E47" s="23" t="s">
        <v>97</v>
      </c>
      <c r="F47" s="24" t="s">
        <v>203</v>
      </c>
      <c r="G47" s="27" t="s">
        <v>136</v>
      </c>
      <c r="H47" s="18" t="str">
        <f t="shared" si="1"/>
        <v>1986-09-26</v>
      </c>
      <c r="I47" s="20">
        <f t="shared" ca="1" si="2"/>
        <v>30</v>
      </c>
      <c r="J47" s="7" t="s">
        <v>190</v>
      </c>
      <c r="K47" s="7">
        <v>38941</v>
      </c>
      <c r="L47" s="11">
        <v>4887.1000000000004</v>
      </c>
    </row>
    <row r="48" spans="1:12" x14ac:dyDescent="0.15">
      <c r="A48" s="2">
        <v>46</v>
      </c>
      <c r="B48" s="3" t="s">
        <v>43</v>
      </c>
      <c r="C48" s="8" t="s">
        <v>196</v>
      </c>
      <c r="D48" s="8" t="str">
        <f t="shared" si="0"/>
        <v>女</v>
      </c>
      <c r="E48" s="23" t="s">
        <v>90</v>
      </c>
      <c r="F48" s="24" t="s">
        <v>204</v>
      </c>
      <c r="G48" s="27" t="s">
        <v>137</v>
      </c>
      <c r="H48" s="18" t="str">
        <f t="shared" si="1"/>
        <v>1985-08-26</v>
      </c>
      <c r="I48" s="20">
        <f t="shared" ca="1" si="2"/>
        <v>31</v>
      </c>
      <c r="J48" s="7" t="s">
        <v>205</v>
      </c>
      <c r="K48" s="7">
        <v>39313</v>
      </c>
      <c r="L48" s="11">
        <v>3820.1</v>
      </c>
    </row>
    <row r="49" spans="1:12" x14ac:dyDescent="0.15">
      <c r="A49" s="2">
        <v>47</v>
      </c>
      <c r="B49" s="3" t="s">
        <v>44</v>
      </c>
      <c r="C49" s="8" t="s">
        <v>216</v>
      </c>
      <c r="D49" s="8" t="str">
        <f t="shared" si="0"/>
        <v>女</v>
      </c>
      <c r="E49" s="23" t="s">
        <v>90</v>
      </c>
      <c r="F49" s="24" t="s">
        <v>214</v>
      </c>
      <c r="G49" s="27" t="s">
        <v>138</v>
      </c>
      <c r="H49" s="18" t="str">
        <f t="shared" si="1"/>
        <v>1986-01-02</v>
      </c>
      <c r="I49" s="20">
        <f t="shared" ca="1" si="2"/>
        <v>30</v>
      </c>
      <c r="J49" s="7" t="s">
        <v>217</v>
      </c>
      <c r="K49" s="7">
        <v>39494</v>
      </c>
      <c r="L49" s="11">
        <v>4770.7</v>
      </c>
    </row>
    <row r="50" spans="1:12" x14ac:dyDescent="0.15">
      <c r="A50" s="2">
        <v>48</v>
      </c>
      <c r="B50" s="3" t="s">
        <v>45</v>
      </c>
      <c r="C50" s="8" t="s">
        <v>198</v>
      </c>
      <c r="D50" s="8" t="str">
        <f t="shared" si="0"/>
        <v>男</v>
      </c>
      <c r="E50" s="23" t="s">
        <v>90</v>
      </c>
      <c r="F50" s="24" t="s">
        <v>202</v>
      </c>
      <c r="G50" s="27" t="s">
        <v>139</v>
      </c>
      <c r="H50" s="18" t="str">
        <f t="shared" si="1"/>
        <v>1986-11-12</v>
      </c>
      <c r="I50" s="20">
        <f t="shared" ca="1" si="2"/>
        <v>30</v>
      </c>
      <c r="J50" s="7" t="s">
        <v>213</v>
      </c>
      <c r="K50" s="7">
        <v>39155</v>
      </c>
      <c r="L50" s="11">
        <v>4237.2</v>
      </c>
    </row>
    <row r="51" spans="1:12" x14ac:dyDescent="0.15">
      <c r="A51" s="2">
        <v>49</v>
      </c>
      <c r="B51" s="3" t="s">
        <v>46</v>
      </c>
      <c r="C51" s="8" t="s">
        <v>193</v>
      </c>
      <c r="D51" s="8" t="str">
        <f t="shared" si="0"/>
        <v>男</v>
      </c>
      <c r="E51" s="23" t="s">
        <v>90</v>
      </c>
      <c r="F51" s="24" t="s">
        <v>201</v>
      </c>
      <c r="G51" s="27" t="s">
        <v>140</v>
      </c>
      <c r="H51" s="18" t="str">
        <f t="shared" si="1"/>
        <v>1987-10-13</v>
      </c>
      <c r="I51" s="20">
        <f t="shared" ca="1" si="2"/>
        <v>29</v>
      </c>
      <c r="J51" s="7" t="s">
        <v>210</v>
      </c>
      <c r="K51" s="7">
        <v>38574</v>
      </c>
      <c r="L51" s="11">
        <v>5999</v>
      </c>
    </row>
    <row r="52" spans="1:12" x14ac:dyDescent="0.15">
      <c r="A52" s="2">
        <v>50</v>
      </c>
      <c r="B52" s="3" t="s">
        <v>47</v>
      </c>
      <c r="C52" s="8" t="s">
        <v>194</v>
      </c>
      <c r="D52" s="8" t="str">
        <f t="shared" si="0"/>
        <v>女</v>
      </c>
      <c r="E52" s="23" t="s">
        <v>90</v>
      </c>
      <c r="F52" s="24" t="s">
        <v>202</v>
      </c>
      <c r="G52" s="27" t="s">
        <v>141</v>
      </c>
      <c r="H52" s="18" t="str">
        <f t="shared" si="1"/>
        <v>1983-05-22</v>
      </c>
      <c r="I52" s="20">
        <f t="shared" ca="1" si="2"/>
        <v>33</v>
      </c>
      <c r="J52" s="7" t="s">
        <v>189</v>
      </c>
      <c r="K52" s="7">
        <v>38972</v>
      </c>
      <c r="L52" s="11">
        <v>4431.2</v>
      </c>
    </row>
    <row r="53" spans="1:12" x14ac:dyDescent="0.15">
      <c r="A53" s="2">
        <v>51</v>
      </c>
      <c r="B53" s="3" t="s">
        <v>48</v>
      </c>
      <c r="C53" s="8" t="s">
        <v>195</v>
      </c>
      <c r="D53" s="8" t="str">
        <f t="shared" si="0"/>
        <v>男</v>
      </c>
      <c r="E53" s="23" t="s">
        <v>90</v>
      </c>
      <c r="F53" s="24" t="s">
        <v>203</v>
      </c>
      <c r="G53" s="27" t="s">
        <v>142</v>
      </c>
      <c r="H53" s="18" t="str">
        <f t="shared" si="1"/>
        <v>1987-02-09</v>
      </c>
      <c r="I53" s="20">
        <f t="shared" ca="1" si="2"/>
        <v>29</v>
      </c>
      <c r="J53" s="7" t="s">
        <v>190</v>
      </c>
      <c r="K53" s="7">
        <v>38995</v>
      </c>
      <c r="L53" s="11">
        <v>4867.7</v>
      </c>
    </row>
    <row r="54" spans="1:12" x14ac:dyDescent="0.15">
      <c r="A54" s="2">
        <v>52</v>
      </c>
      <c r="B54" s="3" t="s">
        <v>49</v>
      </c>
      <c r="C54" s="8" t="s">
        <v>208</v>
      </c>
      <c r="D54" s="8" t="str">
        <f t="shared" si="0"/>
        <v>男</v>
      </c>
      <c r="E54" s="23" t="s">
        <v>90</v>
      </c>
      <c r="F54" s="24" t="s">
        <v>202</v>
      </c>
      <c r="G54" s="27" t="s">
        <v>143</v>
      </c>
      <c r="H54" s="18" t="str">
        <f t="shared" si="1"/>
        <v>1986-04-28</v>
      </c>
      <c r="I54" s="20">
        <f t="shared" ca="1" si="2"/>
        <v>30</v>
      </c>
      <c r="J54" s="7" t="s">
        <v>207</v>
      </c>
      <c r="K54" s="7">
        <v>38455</v>
      </c>
      <c r="L54" s="11">
        <v>5477</v>
      </c>
    </row>
    <row r="55" spans="1:12" x14ac:dyDescent="0.15">
      <c r="A55" s="2">
        <v>53</v>
      </c>
      <c r="B55" s="3" t="s">
        <v>50</v>
      </c>
      <c r="C55" s="8" t="s">
        <v>197</v>
      </c>
      <c r="D55" s="8" t="str">
        <f t="shared" si="0"/>
        <v>女</v>
      </c>
      <c r="E55" s="23" t="s">
        <v>90</v>
      </c>
      <c r="F55" s="24" t="s">
        <v>203</v>
      </c>
      <c r="G55" s="27" t="s">
        <v>144</v>
      </c>
      <c r="H55" s="18" t="str">
        <f t="shared" si="1"/>
        <v>1986-05-01</v>
      </c>
      <c r="I55" s="20">
        <f t="shared" ca="1" si="2"/>
        <v>30</v>
      </c>
      <c r="J55" s="7" t="s">
        <v>191</v>
      </c>
      <c r="K55" s="7">
        <v>38941</v>
      </c>
      <c r="L55" s="11">
        <v>5207</v>
      </c>
    </row>
    <row r="56" spans="1:12" x14ac:dyDescent="0.15">
      <c r="A56" s="2">
        <v>54</v>
      </c>
      <c r="B56" s="3" t="s">
        <v>51</v>
      </c>
      <c r="C56" s="8" t="s">
        <v>206</v>
      </c>
      <c r="D56" s="8" t="str">
        <f t="shared" si="0"/>
        <v>女</v>
      </c>
      <c r="E56" s="23" t="s">
        <v>92</v>
      </c>
      <c r="F56" s="24" t="s">
        <v>204</v>
      </c>
      <c r="G56" s="27" t="s">
        <v>145</v>
      </c>
      <c r="H56" s="18" t="str">
        <f t="shared" si="1"/>
        <v>1986-12-26</v>
      </c>
      <c r="I56" s="20">
        <f t="shared" ca="1" si="2"/>
        <v>30</v>
      </c>
      <c r="J56" s="7" t="s">
        <v>220</v>
      </c>
      <c r="K56" s="7">
        <v>39313</v>
      </c>
      <c r="L56" s="11">
        <v>3868.6</v>
      </c>
    </row>
    <row r="57" spans="1:12" x14ac:dyDescent="0.15">
      <c r="A57" s="2">
        <v>55</v>
      </c>
      <c r="B57" s="3" t="s">
        <v>52</v>
      </c>
      <c r="C57" s="8" t="s">
        <v>193</v>
      </c>
      <c r="D57" s="8" t="str">
        <f t="shared" si="0"/>
        <v>女</v>
      </c>
      <c r="E57" s="23" t="s">
        <v>90</v>
      </c>
      <c r="F57" s="24" t="s">
        <v>201</v>
      </c>
      <c r="G57" s="27" t="s">
        <v>146</v>
      </c>
      <c r="H57" s="18" t="str">
        <f t="shared" si="1"/>
        <v>1986-04-24</v>
      </c>
      <c r="I57" s="20">
        <f t="shared" ca="1" si="2"/>
        <v>30</v>
      </c>
      <c r="J57" s="7" t="s">
        <v>188</v>
      </c>
      <c r="K57" s="7">
        <v>39494</v>
      </c>
      <c r="L57" s="11">
        <v>6314</v>
      </c>
    </row>
    <row r="58" spans="1:12" x14ac:dyDescent="0.15">
      <c r="A58" s="2">
        <v>56</v>
      </c>
      <c r="B58" s="3" t="s">
        <v>53</v>
      </c>
      <c r="C58" s="8" t="s">
        <v>194</v>
      </c>
      <c r="D58" s="8" t="str">
        <f t="shared" si="0"/>
        <v>男</v>
      </c>
      <c r="E58" s="23" t="s">
        <v>90</v>
      </c>
      <c r="F58" s="24" t="s">
        <v>204</v>
      </c>
      <c r="G58" s="27" t="s">
        <v>147</v>
      </c>
      <c r="H58" s="18" t="str">
        <f t="shared" si="1"/>
        <v>1986-10-19</v>
      </c>
      <c r="I58" s="20">
        <f t="shared" ca="1" si="2"/>
        <v>30</v>
      </c>
      <c r="J58" s="7" t="s">
        <v>189</v>
      </c>
      <c r="K58" s="7">
        <v>39155</v>
      </c>
      <c r="L58" s="11">
        <v>3936.5</v>
      </c>
    </row>
    <row r="59" spans="1:12" x14ac:dyDescent="0.15">
      <c r="A59" s="2">
        <v>57</v>
      </c>
      <c r="B59" s="3" t="s">
        <v>54</v>
      </c>
      <c r="C59" s="8" t="s">
        <v>195</v>
      </c>
      <c r="D59" s="8" t="str">
        <f t="shared" si="0"/>
        <v>男</v>
      </c>
      <c r="E59" s="23" t="s">
        <v>92</v>
      </c>
      <c r="F59" s="24" t="s">
        <v>202</v>
      </c>
      <c r="G59" s="27" t="s">
        <v>148</v>
      </c>
      <c r="H59" s="18" t="str">
        <f t="shared" si="1"/>
        <v>1986-01-27</v>
      </c>
      <c r="I59" s="20">
        <f t="shared" ca="1" si="2"/>
        <v>30</v>
      </c>
      <c r="J59" s="7" t="s">
        <v>190</v>
      </c>
      <c r="K59" s="7">
        <v>38574</v>
      </c>
      <c r="L59" s="11">
        <v>4499.1000000000004</v>
      </c>
    </row>
    <row r="60" spans="1:12" x14ac:dyDescent="0.15">
      <c r="A60" s="2">
        <v>58</v>
      </c>
      <c r="B60" s="3" t="s">
        <v>55</v>
      </c>
      <c r="C60" s="8" t="s">
        <v>196</v>
      </c>
      <c r="D60" s="8" t="str">
        <f t="shared" si="0"/>
        <v>男</v>
      </c>
      <c r="E60" s="23" t="s">
        <v>90</v>
      </c>
      <c r="F60" s="24" t="s">
        <v>203</v>
      </c>
      <c r="G60" s="27" t="s">
        <v>149</v>
      </c>
      <c r="H60" s="18" t="str">
        <f t="shared" si="1"/>
        <v>1986-08-30</v>
      </c>
      <c r="I60" s="20">
        <f t="shared" ca="1" si="2"/>
        <v>30</v>
      </c>
      <c r="J60" s="7" t="s">
        <v>191</v>
      </c>
      <c r="K60" s="7">
        <v>38972</v>
      </c>
      <c r="L60" s="11">
        <v>5009</v>
      </c>
    </row>
    <row r="61" spans="1:12" x14ac:dyDescent="0.15">
      <c r="A61" s="2">
        <v>59</v>
      </c>
      <c r="B61" s="3" t="s">
        <v>56</v>
      </c>
      <c r="C61" s="8" t="s">
        <v>197</v>
      </c>
      <c r="D61" s="8" t="str">
        <f t="shared" si="0"/>
        <v>男</v>
      </c>
      <c r="E61" s="23" t="s">
        <v>90</v>
      </c>
      <c r="F61" s="24" t="s">
        <v>204</v>
      </c>
      <c r="G61" s="27" t="s">
        <v>150</v>
      </c>
      <c r="H61" s="18" t="str">
        <f t="shared" si="1"/>
        <v>1986-06-09</v>
      </c>
      <c r="I61" s="20">
        <f t="shared" ca="1" si="2"/>
        <v>30</v>
      </c>
      <c r="J61" s="7" t="s">
        <v>205</v>
      </c>
      <c r="K61" s="7">
        <v>38995</v>
      </c>
      <c r="L61" s="11">
        <v>3849.2</v>
      </c>
    </row>
    <row r="62" spans="1:12" x14ac:dyDescent="0.15">
      <c r="A62" s="2">
        <v>60</v>
      </c>
      <c r="B62" s="3" t="s">
        <v>57</v>
      </c>
      <c r="C62" s="8" t="s">
        <v>208</v>
      </c>
      <c r="D62" s="8" t="str">
        <f t="shared" si="0"/>
        <v>女</v>
      </c>
      <c r="E62" s="23" t="s">
        <v>90</v>
      </c>
      <c r="F62" s="24" t="s">
        <v>202</v>
      </c>
      <c r="G62" s="27" t="s">
        <v>151</v>
      </c>
      <c r="H62" s="18" t="str">
        <f t="shared" si="1"/>
        <v>1988-11-06</v>
      </c>
      <c r="I62" s="20">
        <f t="shared" ca="1" si="2"/>
        <v>28</v>
      </c>
      <c r="J62" s="7" t="s">
        <v>207</v>
      </c>
      <c r="K62" s="7">
        <v>38455</v>
      </c>
      <c r="L62" s="11">
        <v>5117</v>
      </c>
    </row>
    <row r="63" spans="1:12" x14ac:dyDescent="0.15">
      <c r="A63" s="2">
        <v>61</v>
      </c>
      <c r="B63" s="3" t="s">
        <v>58</v>
      </c>
      <c r="C63" s="8" t="s">
        <v>193</v>
      </c>
      <c r="D63" s="8" t="str">
        <f t="shared" si="0"/>
        <v>女</v>
      </c>
      <c r="E63" s="23" t="s">
        <v>90</v>
      </c>
      <c r="F63" s="24" t="s">
        <v>214</v>
      </c>
      <c r="G63" s="27" t="s">
        <v>152</v>
      </c>
      <c r="H63" s="18" t="str">
        <f t="shared" si="1"/>
        <v>1987-11-18</v>
      </c>
      <c r="I63" s="20">
        <f t="shared" ca="1" si="2"/>
        <v>29</v>
      </c>
      <c r="J63" s="7" t="s">
        <v>205</v>
      </c>
      <c r="K63" s="7">
        <v>38941</v>
      </c>
      <c r="L63" s="11">
        <v>4819.2</v>
      </c>
    </row>
    <row r="64" spans="1:12" x14ac:dyDescent="0.15">
      <c r="A64" s="2">
        <v>62</v>
      </c>
      <c r="B64" s="3" t="s">
        <v>59</v>
      </c>
      <c r="C64" s="8" t="s">
        <v>194</v>
      </c>
      <c r="D64" s="8" t="str">
        <f t="shared" si="0"/>
        <v>女</v>
      </c>
      <c r="E64" s="23" t="s">
        <v>90</v>
      </c>
      <c r="F64" s="24" t="s">
        <v>204</v>
      </c>
      <c r="G64" s="27" t="s">
        <v>153</v>
      </c>
      <c r="H64" s="18" t="str">
        <f t="shared" si="1"/>
        <v>1987-04-25</v>
      </c>
      <c r="I64" s="20">
        <f t="shared" ca="1" si="2"/>
        <v>29</v>
      </c>
      <c r="J64" s="7" t="s">
        <v>189</v>
      </c>
      <c r="K64" s="7">
        <v>39313</v>
      </c>
      <c r="L64" s="11">
        <v>3897.7</v>
      </c>
    </row>
    <row r="65" spans="1:12" x14ac:dyDescent="0.15">
      <c r="A65" s="2">
        <v>63</v>
      </c>
      <c r="B65" s="3" t="s">
        <v>60</v>
      </c>
      <c r="C65" s="8" t="s">
        <v>195</v>
      </c>
      <c r="D65" s="8" t="str">
        <f t="shared" si="0"/>
        <v>男</v>
      </c>
      <c r="E65" s="23" t="s">
        <v>90</v>
      </c>
      <c r="F65" s="24" t="s">
        <v>202</v>
      </c>
      <c r="G65" s="27" t="s">
        <v>154</v>
      </c>
      <c r="H65" s="18" t="str">
        <f t="shared" si="1"/>
        <v>1986-09-26</v>
      </c>
      <c r="I65" s="20">
        <f t="shared" ca="1" si="2"/>
        <v>30</v>
      </c>
      <c r="J65" s="7" t="s">
        <v>190</v>
      </c>
      <c r="K65" s="7">
        <v>39494</v>
      </c>
      <c r="L65" s="11">
        <v>4382.7</v>
      </c>
    </row>
    <row r="66" spans="1:12" x14ac:dyDescent="0.15">
      <c r="A66" s="2">
        <v>64</v>
      </c>
      <c r="B66" s="3" t="s">
        <v>61</v>
      </c>
      <c r="C66" s="8" t="s">
        <v>196</v>
      </c>
      <c r="D66" s="8" t="str">
        <f t="shared" si="0"/>
        <v>女</v>
      </c>
      <c r="E66" s="23" t="s">
        <v>92</v>
      </c>
      <c r="F66" s="24" t="s">
        <v>202</v>
      </c>
      <c r="G66" s="27" t="s">
        <v>155</v>
      </c>
      <c r="H66" s="18" t="str">
        <f t="shared" si="1"/>
        <v>1987-07-05</v>
      </c>
      <c r="I66" s="20">
        <f t="shared" ca="1" si="2"/>
        <v>29</v>
      </c>
      <c r="J66" s="7" t="s">
        <v>205</v>
      </c>
      <c r="K66" s="7">
        <v>39155</v>
      </c>
      <c r="L66" s="11">
        <v>4431.2</v>
      </c>
    </row>
    <row r="67" spans="1:12" x14ac:dyDescent="0.15">
      <c r="A67" s="2">
        <v>65</v>
      </c>
      <c r="B67" s="3" t="s">
        <v>62</v>
      </c>
      <c r="C67" s="8" t="s">
        <v>208</v>
      </c>
      <c r="D67" s="8" t="str">
        <f t="shared" si="0"/>
        <v>女</v>
      </c>
      <c r="E67" s="23" t="s">
        <v>90</v>
      </c>
      <c r="F67" s="24" t="s">
        <v>214</v>
      </c>
      <c r="G67" s="27" t="s">
        <v>156</v>
      </c>
      <c r="H67" s="18" t="str">
        <f t="shared" si="1"/>
        <v>1985-12-11</v>
      </c>
      <c r="I67" s="20">
        <f t="shared" ca="1" si="2"/>
        <v>31</v>
      </c>
      <c r="J67" s="7" t="s">
        <v>207</v>
      </c>
      <c r="K67" s="7">
        <v>38574</v>
      </c>
      <c r="L67" s="11">
        <v>5522</v>
      </c>
    </row>
    <row r="68" spans="1:12" x14ac:dyDescent="0.15">
      <c r="A68" s="2">
        <v>66</v>
      </c>
      <c r="B68" s="3" t="s">
        <v>63</v>
      </c>
      <c r="C68" s="8" t="s">
        <v>206</v>
      </c>
      <c r="D68" s="8" t="str">
        <f t="shared" ref="D68:D91" si="3">IF(MOD(MID(G68,17,1),2)=0,"女","男")</f>
        <v>女</v>
      </c>
      <c r="E68" s="23" t="s">
        <v>90</v>
      </c>
      <c r="F68" s="24" t="s">
        <v>202</v>
      </c>
      <c r="G68" s="27" t="s">
        <v>157</v>
      </c>
      <c r="H68" s="18" t="str">
        <f t="shared" si="1"/>
        <v>1987-09-01</v>
      </c>
      <c r="I68" s="20">
        <f t="shared" ca="1" si="2"/>
        <v>29</v>
      </c>
      <c r="J68" s="7" t="s">
        <v>215</v>
      </c>
      <c r="K68" s="7">
        <v>38972</v>
      </c>
      <c r="L68" s="11">
        <v>4576.7</v>
      </c>
    </row>
    <row r="69" spans="1:12" x14ac:dyDescent="0.15">
      <c r="A69" s="2">
        <v>67</v>
      </c>
      <c r="B69" s="3" t="s">
        <v>64</v>
      </c>
      <c r="C69" s="8" t="s">
        <v>193</v>
      </c>
      <c r="D69" s="8" t="str">
        <f t="shared" si="3"/>
        <v>女</v>
      </c>
      <c r="E69" s="23" t="s">
        <v>90</v>
      </c>
      <c r="F69" s="24" t="s">
        <v>203</v>
      </c>
      <c r="G69" s="27" t="s">
        <v>158</v>
      </c>
      <c r="H69" s="18" t="str">
        <f t="shared" ref="H69:H91" si="4">TEXT(MID(G69,7,8),"0000-00-00")</f>
        <v>1985-03-21</v>
      </c>
      <c r="I69" s="20">
        <f t="shared" ref="I69:I91" ca="1" si="5">YEAR(NOW())-YEAR(H69)</f>
        <v>31</v>
      </c>
      <c r="J69" s="7" t="s">
        <v>188</v>
      </c>
      <c r="K69" s="7">
        <v>38995</v>
      </c>
      <c r="L69" s="11">
        <v>5477</v>
      </c>
    </row>
    <row r="70" spans="1:12" x14ac:dyDescent="0.15">
      <c r="A70" s="2">
        <v>68</v>
      </c>
      <c r="B70" s="3" t="s">
        <v>65</v>
      </c>
      <c r="C70" s="8" t="s">
        <v>194</v>
      </c>
      <c r="D70" s="8" t="str">
        <f t="shared" si="3"/>
        <v>女</v>
      </c>
      <c r="E70" s="23" t="s">
        <v>90</v>
      </c>
      <c r="F70" s="24" t="s">
        <v>204</v>
      </c>
      <c r="G70" s="27" t="s">
        <v>159</v>
      </c>
      <c r="H70" s="18" t="str">
        <f t="shared" si="4"/>
        <v>1989-02-09</v>
      </c>
      <c r="I70" s="20">
        <f t="shared" ca="1" si="5"/>
        <v>27</v>
      </c>
      <c r="J70" s="7" t="s">
        <v>189</v>
      </c>
      <c r="K70" s="7">
        <v>38455</v>
      </c>
      <c r="L70" s="11">
        <v>3994.7</v>
      </c>
    </row>
    <row r="71" spans="1:12" x14ac:dyDescent="0.15">
      <c r="A71" s="2">
        <v>69</v>
      </c>
      <c r="B71" s="3" t="s">
        <v>66</v>
      </c>
      <c r="C71" s="8" t="s">
        <v>195</v>
      </c>
      <c r="D71" s="8" t="str">
        <f t="shared" si="3"/>
        <v>女</v>
      </c>
      <c r="E71" s="23" t="s">
        <v>90</v>
      </c>
      <c r="F71" s="24" t="s">
        <v>203</v>
      </c>
      <c r="G71" s="27" t="s">
        <v>160</v>
      </c>
      <c r="H71" s="18" t="str">
        <f t="shared" si="4"/>
        <v>1986-07-07</v>
      </c>
      <c r="I71" s="20">
        <f t="shared" ca="1" si="5"/>
        <v>30</v>
      </c>
      <c r="J71" s="7" t="s">
        <v>190</v>
      </c>
      <c r="K71" s="7">
        <v>38941</v>
      </c>
      <c r="L71" s="11">
        <v>4887.1000000000004</v>
      </c>
    </row>
    <row r="72" spans="1:12" x14ac:dyDescent="0.15">
      <c r="A72" s="2">
        <v>70</v>
      </c>
      <c r="B72" s="3" t="s">
        <v>67</v>
      </c>
      <c r="C72" s="8" t="s">
        <v>196</v>
      </c>
      <c r="D72" s="8" t="str">
        <f t="shared" si="3"/>
        <v>女</v>
      </c>
      <c r="E72" s="23" t="s">
        <v>90</v>
      </c>
      <c r="F72" s="24" t="s">
        <v>204</v>
      </c>
      <c r="G72" s="27" t="s">
        <v>161</v>
      </c>
      <c r="H72" s="18" t="str">
        <f t="shared" si="4"/>
        <v>1989-05-13</v>
      </c>
      <c r="I72" s="20">
        <f t="shared" ca="1" si="5"/>
        <v>27</v>
      </c>
      <c r="J72" s="7" t="s">
        <v>205</v>
      </c>
      <c r="K72" s="7">
        <v>39313</v>
      </c>
      <c r="L72" s="11">
        <v>3800.7</v>
      </c>
    </row>
    <row r="73" spans="1:12" x14ac:dyDescent="0.15">
      <c r="A73" s="2">
        <v>71</v>
      </c>
      <c r="B73" s="3" t="s">
        <v>68</v>
      </c>
      <c r="C73" s="8" t="s">
        <v>208</v>
      </c>
      <c r="D73" s="8" t="str">
        <f t="shared" si="3"/>
        <v>女</v>
      </c>
      <c r="E73" s="23" t="s">
        <v>92</v>
      </c>
      <c r="F73" s="24" t="s">
        <v>214</v>
      </c>
      <c r="G73" s="27" t="s">
        <v>162</v>
      </c>
      <c r="H73" s="18" t="str">
        <f t="shared" si="4"/>
        <v>1987-07-17</v>
      </c>
      <c r="I73" s="20">
        <f t="shared" ca="1" si="5"/>
        <v>29</v>
      </c>
      <c r="J73" s="7" t="s">
        <v>211</v>
      </c>
      <c r="K73" s="7">
        <v>39494</v>
      </c>
      <c r="L73" s="11">
        <v>4770.7</v>
      </c>
    </row>
    <row r="74" spans="1:12" x14ac:dyDescent="0.15">
      <c r="A74" s="2">
        <v>72</v>
      </c>
      <c r="B74" s="3" t="s">
        <v>69</v>
      </c>
      <c r="C74" s="8" t="s">
        <v>198</v>
      </c>
      <c r="D74" s="8" t="str">
        <f t="shared" si="3"/>
        <v>女</v>
      </c>
      <c r="E74" s="23" t="s">
        <v>90</v>
      </c>
      <c r="F74" s="24" t="s">
        <v>202</v>
      </c>
      <c r="G74" s="27" t="s">
        <v>163</v>
      </c>
      <c r="H74" s="18" t="str">
        <f t="shared" si="4"/>
        <v>1986-03-19</v>
      </c>
      <c r="I74" s="20">
        <f t="shared" ca="1" si="5"/>
        <v>30</v>
      </c>
      <c r="J74" s="7" t="s">
        <v>192</v>
      </c>
      <c r="K74" s="7">
        <v>39155</v>
      </c>
      <c r="L74" s="11">
        <v>4237.2</v>
      </c>
    </row>
    <row r="75" spans="1:12" x14ac:dyDescent="0.15">
      <c r="A75" s="2">
        <v>73</v>
      </c>
      <c r="B75" s="3" t="s">
        <v>70</v>
      </c>
      <c r="C75" s="8" t="s">
        <v>193</v>
      </c>
      <c r="D75" s="8" t="str">
        <f t="shared" si="3"/>
        <v>男</v>
      </c>
      <c r="E75" s="23" t="s">
        <v>90</v>
      </c>
      <c r="F75" s="24" t="s">
        <v>201</v>
      </c>
      <c r="G75" s="27" t="s">
        <v>164</v>
      </c>
      <c r="H75" s="18" t="str">
        <f t="shared" si="4"/>
        <v>1986-04-08</v>
      </c>
      <c r="I75" s="20">
        <f t="shared" ca="1" si="5"/>
        <v>30</v>
      </c>
      <c r="J75" s="7" t="s">
        <v>188</v>
      </c>
      <c r="K75" s="7">
        <v>38574</v>
      </c>
      <c r="L75" s="11">
        <v>6449</v>
      </c>
    </row>
    <row r="76" spans="1:12" x14ac:dyDescent="0.15">
      <c r="A76" s="2">
        <v>74</v>
      </c>
      <c r="B76" s="3" t="s">
        <v>71</v>
      </c>
      <c r="C76" s="8" t="s">
        <v>194</v>
      </c>
      <c r="D76" s="8" t="str">
        <f t="shared" si="3"/>
        <v>女</v>
      </c>
      <c r="E76" s="23" t="s">
        <v>90</v>
      </c>
      <c r="F76" s="24" t="s">
        <v>202</v>
      </c>
      <c r="G76" s="27" t="s">
        <v>165</v>
      </c>
      <c r="H76" s="18" t="str">
        <f t="shared" si="4"/>
        <v>1985-10-22</v>
      </c>
      <c r="I76" s="20">
        <f t="shared" ca="1" si="5"/>
        <v>31</v>
      </c>
      <c r="J76" s="7" t="s">
        <v>189</v>
      </c>
      <c r="K76" s="7">
        <v>38972</v>
      </c>
      <c r="L76" s="11">
        <v>4431.2</v>
      </c>
    </row>
    <row r="77" spans="1:12" x14ac:dyDescent="0.15">
      <c r="A77" s="2">
        <v>75</v>
      </c>
      <c r="B77" s="3" t="s">
        <v>72</v>
      </c>
      <c r="C77" s="8" t="s">
        <v>195</v>
      </c>
      <c r="D77" s="8" t="str">
        <f t="shared" si="3"/>
        <v>女</v>
      </c>
      <c r="E77" s="23" t="s">
        <v>90</v>
      </c>
      <c r="F77" s="24" t="s">
        <v>203</v>
      </c>
      <c r="G77" s="27" t="s">
        <v>166</v>
      </c>
      <c r="H77" s="18" t="str">
        <f t="shared" si="4"/>
        <v>1986-06-02</v>
      </c>
      <c r="I77" s="20">
        <f t="shared" ca="1" si="5"/>
        <v>30</v>
      </c>
      <c r="J77" s="7" t="s">
        <v>190</v>
      </c>
      <c r="K77" s="7">
        <v>38995</v>
      </c>
      <c r="L77" s="11">
        <v>4867.7</v>
      </c>
    </row>
    <row r="78" spans="1:12" x14ac:dyDescent="0.15">
      <c r="A78" s="2">
        <v>76</v>
      </c>
      <c r="B78" s="3" t="s">
        <v>73</v>
      </c>
      <c r="C78" s="8" t="s">
        <v>206</v>
      </c>
      <c r="D78" s="8" t="str">
        <f t="shared" si="3"/>
        <v>女</v>
      </c>
      <c r="E78" s="23" t="s">
        <v>90</v>
      </c>
      <c r="F78" s="24" t="s">
        <v>202</v>
      </c>
      <c r="G78" s="27" t="s">
        <v>167</v>
      </c>
      <c r="H78" s="18" t="str">
        <f t="shared" si="4"/>
        <v>1987-09-15</v>
      </c>
      <c r="I78" s="20">
        <f t="shared" ca="1" si="5"/>
        <v>29</v>
      </c>
      <c r="J78" s="7" t="s">
        <v>207</v>
      </c>
      <c r="K78" s="7">
        <v>38455</v>
      </c>
      <c r="L78" s="11">
        <v>5477</v>
      </c>
    </row>
    <row r="79" spans="1:12" x14ac:dyDescent="0.15">
      <c r="A79" s="2">
        <v>77</v>
      </c>
      <c r="B79" s="3" t="s">
        <v>74</v>
      </c>
      <c r="C79" s="8" t="s">
        <v>197</v>
      </c>
      <c r="D79" s="8" t="str">
        <f t="shared" si="3"/>
        <v>女</v>
      </c>
      <c r="E79" s="23" t="s">
        <v>90</v>
      </c>
      <c r="F79" s="24" t="s">
        <v>203</v>
      </c>
      <c r="G79" s="27" t="s">
        <v>168</v>
      </c>
      <c r="H79" s="18" t="str">
        <f t="shared" si="4"/>
        <v>1986-10-08</v>
      </c>
      <c r="I79" s="20">
        <f t="shared" ca="1" si="5"/>
        <v>30</v>
      </c>
      <c r="J79" s="7" t="s">
        <v>191</v>
      </c>
      <c r="K79" s="7">
        <v>38941</v>
      </c>
      <c r="L79" s="11">
        <v>5207</v>
      </c>
    </row>
    <row r="80" spans="1:12" x14ac:dyDescent="0.15">
      <c r="A80" s="2">
        <v>78</v>
      </c>
      <c r="B80" s="3" t="s">
        <v>75</v>
      </c>
      <c r="C80" s="8" t="s">
        <v>198</v>
      </c>
      <c r="D80" s="8" t="str">
        <f t="shared" si="3"/>
        <v>女</v>
      </c>
      <c r="E80" s="23" t="s">
        <v>90</v>
      </c>
      <c r="F80" s="24" t="s">
        <v>204</v>
      </c>
      <c r="G80" s="27" t="s">
        <v>169</v>
      </c>
      <c r="H80" s="18" t="str">
        <f t="shared" si="4"/>
        <v>1987-07-03</v>
      </c>
      <c r="I80" s="20">
        <f t="shared" ca="1" si="5"/>
        <v>29</v>
      </c>
      <c r="J80" s="7" t="s">
        <v>192</v>
      </c>
      <c r="K80" s="7">
        <v>39313</v>
      </c>
      <c r="L80" s="11">
        <v>3771.6</v>
      </c>
    </row>
    <row r="81" spans="1:12" x14ac:dyDescent="0.15">
      <c r="A81" s="2">
        <v>79</v>
      </c>
      <c r="B81" s="3" t="s">
        <v>76</v>
      </c>
      <c r="C81" s="8" t="s">
        <v>193</v>
      </c>
      <c r="D81" s="8" t="str">
        <f t="shared" si="3"/>
        <v>女</v>
      </c>
      <c r="E81" s="23" t="s">
        <v>90</v>
      </c>
      <c r="F81" s="24" t="s">
        <v>201</v>
      </c>
      <c r="G81" s="27" t="s">
        <v>170</v>
      </c>
      <c r="H81" s="18" t="str">
        <f t="shared" si="4"/>
        <v>1987-11-30</v>
      </c>
      <c r="I81" s="20">
        <f t="shared" ca="1" si="5"/>
        <v>29</v>
      </c>
      <c r="J81" s="7" t="s">
        <v>188</v>
      </c>
      <c r="K81" s="7">
        <v>39494</v>
      </c>
      <c r="L81" s="11">
        <v>6314</v>
      </c>
    </row>
    <row r="82" spans="1:12" x14ac:dyDescent="0.15">
      <c r="A82" s="2">
        <v>80</v>
      </c>
      <c r="B82" s="3" t="s">
        <v>77</v>
      </c>
      <c r="C82" s="8" t="s">
        <v>194</v>
      </c>
      <c r="D82" s="8" t="str">
        <f t="shared" si="3"/>
        <v>女</v>
      </c>
      <c r="E82" s="23" t="s">
        <v>90</v>
      </c>
      <c r="F82" s="24" t="s">
        <v>204</v>
      </c>
      <c r="G82" s="27" t="s">
        <v>171</v>
      </c>
      <c r="H82" s="18" t="str">
        <f t="shared" si="4"/>
        <v>1985-06-28</v>
      </c>
      <c r="I82" s="20">
        <f t="shared" ca="1" si="5"/>
        <v>31</v>
      </c>
      <c r="J82" s="7" t="s">
        <v>189</v>
      </c>
      <c r="K82" s="7">
        <v>39155</v>
      </c>
      <c r="L82" s="11">
        <v>3936.5</v>
      </c>
    </row>
    <row r="83" spans="1:12" x14ac:dyDescent="0.15">
      <c r="A83" s="2">
        <v>81</v>
      </c>
      <c r="B83" s="3" t="s">
        <v>78</v>
      </c>
      <c r="C83" s="8" t="s">
        <v>195</v>
      </c>
      <c r="D83" s="8" t="str">
        <f t="shared" si="3"/>
        <v>女</v>
      </c>
      <c r="E83" s="23" t="s">
        <v>90</v>
      </c>
      <c r="F83" s="24" t="s">
        <v>202</v>
      </c>
      <c r="G83" s="27" t="s">
        <v>172</v>
      </c>
      <c r="H83" s="18" t="str">
        <f t="shared" si="4"/>
        <v>1987-06-29</v>
      </c>
      <c r="I83" s="20">
        <f t="shared" ca="1" si="5"/>
        <v>29</v>
      </c>
      <c r="J83" s="7" t="s">
        <v>205</v>
      </c>
      <c r="K83" s="7">
        <v>38574</v>
      </c>
      <c r="L83" s="11">
        <v>4382.7</v>
      </c>
    </row>
    <row r="84" spans="1:12" x14ac:dyDescent="0.15">
      <c r="A84" s="2">
        <v>82</v>
      </c>
      <c r="B84" s="3" t="s">
        <v>79</v>
      </c>
      <c r="C84" s="8" t="s">
        <v>196</v>
      </c>
      <c r="D84" s="8" t="str">
        <f t="shared" si="3"/>
        <v>男</v>
      </c>
      <c r="E84" s="23" t="s">
        <v>90</v>
      </c>
      <c r="F84" s="24" t="s">
        <v>203</v>
      </c>
      <c r="G84" s="27" t="s">
        <v>173</v>
      </c>
      <c r="H84" s="18" t="str">
        <f t="shared" si="4"/>
        <v>1986-07-12</v>
      </c>
      <c r="I84" s="20">
        <f t="shared" ca="1" si="5"/>
        <v>30</v>
      </c>
      <c r="J84" s="7" t="s">
        <v>191</v>
      </c>
      <c r="K84" s="7">
        <v>38972</v>
      </c>
      <c r="L84" s="11">
        <v>5009</v>
      </c>
    </row>
    <row r="85" spans="1:12" x14ac:dyDescent="0.15">
      <c r="A85" s="2">
        <v>83</v>
      </c>
      <c r="B85" s="3" t="s">
        <v>80</v>
      </c>
      <c r="C85" s="8" t="s">
        <v>197</v>
      </c>
      <c r="D85" s="8" t="str">
        <f t="shared" si="3"/>
        <v>女</v>
      </c>
      <c r="E85" s="23" t="s">
        <v>90</v>
      </c>
      <c r="F85" s="24" t="s">
        <v>204</v>
      </c>
      <c r="G85" s="27" t="s">
        <v>174</v>
      </c>
      <c r="H85" s="18" t="str">
        <f t="shared" si="4"/>
        <v>1986-07-04</v>
      </c>
      <c r="I85" s="20">
        <f t="shared" ca="1" si="5"/>
        <v>30</v>
      </c>
      <c r="J85" s="7" t="s">
        <v>205</v>
      </c>
      <c r="K85" s="7">
        <v>38995</v>
      </c>
      <c r="L85" s="11">
        <v>3849.2</v>
      </c>
    </row>
    <row r="86" spans="1:12" x14ac:dyDescent="0.15">
      <c r="A86" s="2">
        <v>84</v>
      </c>
      <c r="B86" s="3" t="s">
        <v>81</v>
      </c>
      <c r="C86" s="8" t="s">
        <v>198</v>
      </c>
      <c r="D86" s="8" t="str">
        <f t="shared" si="3"/>
        <v>女</v>
      </c>
      <c r="E86" s="23" t="s">
        <v>90</v>
      </c>
      <c r="F86" s="24" t="s">
        <v>202</v>
      </c>
      <c r="G86" s="27" t="s">
        <v>175</v>
      </c>
      <c r="H86" s="18" t="str">
        <f t="shared" si="4"/>
        <v>1987-02-26</v>
      </c>
      <c r="I86" s="20">
        <f t="shared" ca="1" si="5"/>
        <v>29</v>
      </c>
      <c r="J86" s="7" t="s">
        <v>209</v>
      </c>
      <c r="K86" s="7">
        <v>38455</v>
      </c>
      <c r="L86" s="11">
        <v>4625.2</v>
      </c>
    </row>
    <row r="87" spans="1:12" x14ac:dyDescent="0.15">
      <c r="A87" s="2">
        <v>85</v>
      </c>
      <c r="B87" s="3" t="s">
        <v>82</v>
      </c>
      <c r="C87" s="8" t="s">
        <v>208</v>
      </c>
      <c r="D87" s="8" t="str">
        <f t="shared" si="3"/>
        <v>女</v>
      </c>
      <c r="E87" s="23" t="s">
        <v>90</v>
      </c>
      <c r="F87" s="24" t="s">
        <v>203</v>
      </c>
      <c r="G87" s="27" t="s">
        <v>176</v>
      </c>
      <c r="H87" s="18" t="str">
        <f t="shared" si="4"/>
        <v>1988-01-02</v>
      </c>
      <c r="I87" s="20">
        <f t="shared" ca="1" si="5"/>
        <v>28</v>
      </c>
      <c r="J87" s="7" t="s">
        <v>215</v>
      </c>
      <c r="K87" s="7">
        <v>38941</v>
      </c>
      <c r="L87" s="11">
        <v>5054</v>
      </c>
    </row>
    <row r="88" spans="1:12" x14ac:dyDescent="0.15">
      <c r="A88" s="2">
        <v>86</v>
      </c>
      <c r="B88" s="3" t="s">
        <v>83</v>
      </c>
      <c r="C88" s="8" t="s">
        <v>194</v>
      </c>
      <c r="D88" s="8" t="str">
        <f t="shared" si="3"/>
        <v>女</v>
      </c>
      <c r="E88" s="23" t="s">
        <v>90</v>
      </c>
      <c r="F88" s="24" t="s">
        <v>204</v>
      </c>
      <c r="G88" s="27" t="s">
        <v>177</v>
      </c>
      <c r="H88" s="18" t="str">
        <f t="shared" si="4"/>
        <v>1987-08-18</v>
      </c>
      <c r="I88" s="20">
        <f t="shared" ca="1" si="5"/>
        <v>29</v>
      </c>
      <c r="J88" s="7" t="s">
        <v>189</v>
      </c>
      <c r="K88" s="7">
        <v>39313</v>
      </c>
      <c r="L88" s="11">
        <v>3897.7</v>
      </c>
    </row>
    <row r="89" spans="1:12" x14ac:dyDescent="0.15">
      <c r="A89" s="2">
        <v>87</v>
      </c>
      <c r="B89" s="3" t="s">
        <v>84</v>
      </c>
      <c r="C89" s="8" t="s">
        <v>195</v>
      </c>
      <c r="D89" s="8" t="str">
        <f t="shared" si="3"/>
        <v>女</v>
      </c>
      <c r="E89" s="23" t="s">
        <v>90</v>
      </c>
      <c r="F89" s="24" t="s">
        <v>202</v>
      </c>
      <c r="G89" s="27" t="s">
        <v>178</v>
      </c>
      <c r="H89" s="18" t="str">
        <f t="shared" si="4"/>
        <v>1986-09-07</v>
      </c>
      <c r="I89" s="20">
        <f t="shared" ca="1" si="5"/>
        <v>30</v>
      </c>
      <c r="J89" s="7" t="s">
        <v>190</v>
      </c>
      <c r="K89" s="7">
        <v>39494</v>
      </c>
      <c r="L89" s="11">
        <v>4382.7</v>
      </c>
    </row>
    <row r="90" spans="1:12" x14ac:dyDescent="0.15">
      <c r="A90" s="2">
        <v>88</v>
      </c>
      <c r="B90" s="3" t="s">
        <v>85</v>
      </c>
      <c r="C90" s="8" t="s">
        <v>196</v>
      </c>
      <c r="D90" s="8" t="str">
        <f t="shared" si="3"/>
        <v>女</v>
      </c>
      <c r="E90" s="23" t="s">
        <v>90</v>
      </c>
      <c r="F90" s="24" t="s">
        <v>202</v>
      </c>
      <c r="G90" s="27" t="s">
        <v>179</v>
      </c>
      <c r="H90" s="18" t="str">
        <f t="shared" si="4"/>
        <v>1987-06-08</v>
      </c>
      <c r="I90" s="20">
        <f t="shared" ca="1" si="5"/>
        <v>29</v>
      </c>
      <c r="J90" s="7" t="s">
        <v>191</v>
      </c>
      <c r="K90" s="7">
        <v>39155</v>
      </c>
      <c r="L90" s="11">
        <v>4673.7</v>
      </c>
    </row>
    <row r="91" spans="1:12" x14ac:dyDescent="0.15">
      <c r="A91" s="2">
        <v>89</v>
      </c>
      <c r="B91" s="3" t="s">
        <v>86</v>
      </c>
      <c r="C91" s="28" t="s">
        <v>197</v>
      </c>
      <c r="D91" s="28" t="str">
        <f t="shared" si="3"/>
        <v>男</v>
      </c>
      <c r="E91" s="23" t="s">
        <v>90</v>
      </c>
      <c r="F91" s="24" t="s">
        <v>203</v>
      </c>
      <c r="G91" s="27" t="s">
        <v>180</v>
      </c>
      <c r="H91" s="18" t="str">
        <f t="shared" si="4"/>
        <v>1987-05-10</v>
      </c>
      <c r="I91" s="20">
        <f t="shared" ca="1" si="5"/>
        <v>29</v>
      </c>
      <c r="J91" s="7" t="s">
        <v>191</v>
      </c>
      <c r="K91" s="7">
        <v>38574</v>
      </c>
      <c r="L91" s="11">
        <v>5072</v>
      </c>
    </row>
    <row r="92" spans="1:12" x14ac:dyDescent="0.15">
      <c r="C92" s="29" t="s">
        <v>229</v>
      </c>
      <c r="D92" s="29">
        <f>COUNTIF(D3:D91,"男")</f>
        <v>30</v>
      </c>
      <c r="K92" s="13" t="s">
        <v>225</v>
      </c>
      <c r="L92" s="21">
        <f>SUM(L3:L91)</f>
        <v>422366.10000000027</v>
      </c>
    </row>
    <row r="93" spans="1:12" x14ac:dyDescent="0.15">
      <c r="C93" s="29" t="s">
        <v>230</v>
      </c>
      <c r="D93" s="29">
        <f>COUNTIF(D3:D91,"女")</f>
        <v>59</v>
      </c>
      <c r="K93" s="14" t="s">
        <v>226</v>
      </c>
      <c r="L93" s="21">
        <f>AVERAGE(L3:L91)</f>
        <v>4745.6865168539352</v>
      </c>
    </row>
    <row r="94" spans="1:12" x14ac:dyDescent="0.15">
      <c r="K94" s="14" t="s">
        <v>227</v>
      </c>
      <c r="L94" s="21">
        <f>MAX(L3:L91)</f>
        <v>6467</v>
      </c>
    </row>
    <row r="95" spans="1:12" x14ac:dyDescent="0.15">
      <c r="K95" s="14" t="s">
        <v>228</v>
      </c>
      <c r="L95" s="21">
        <f>MIN(L3:L91)</f>
        <v>3771.6</v>
      </c>
    </row>
  </sheetData>
  <mergeCells count="1">
    <mergeCell ref="A1:L1"/>
  </mergeCells>
  <phoneticPr fontId="19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"/>
  <sheetViews>
    <sheetView workbookViewId="0">
      <selection activeCell="E27" sqref="E27"/>
    </sheetView>
  </sheetViews>
  <sheetFormatPr defaultRowHeight="13.5" x14ac:dyDescent="0.15"/>
  <cols>
    <col min="6" max="6" width="9" style="1"/>
  </cols>
  <sheetData/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员工基本信息表</vt:lpstr>
      <vt:lpstr>Sheet3</vt:lpstr>
      <vt:lpstr>员工基本信息表!Print_Titles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2016-04-18T15:48:31Z</dcterms:modified>
</cp:coreProperties>
</file>